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D:\ZalohaStarePC\2021\PROARCH\DSS Svit\DEFIN\Nový 11_2021\SO 03\SO03_PDF_N\"/>
    </mc:Choice>
  </mc:AlternateContent>
  <xr:revisionPtr revIDLastSave="0" documentId="8_{6CC121E3-7152-4A34-9D70-144E641066BA}" xr6:coauthVersionLast="47" xr6:coauthVersionMax="47" xr10:uidLastSave="{00000000-0000-0000-0000-000000000000}"/>
  <bookViews>
    <workbookView xWindow="2610" yWindow="3225" windowWidth="28800" windowHeight="15435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09" i="3" l="1"/>
  <c r="J109" i="3"/>
  <c r="E109" i="3" s="1"/>
  <c r="I109" i="3"/>
  <c r="N108" i="3"/>
  <c r="N109" i="3" s="1"/>
  <c r="L108" i="3"/>
  <c r="L109" i="3" s="1"/>
  <c r="J108" i="3"/>
  <c r="H108" i="3"/>
  <c r="H109" i="3" s="1"/>
  <c r="W105" i="3"/>
  <c r="N103" i="3"/>
  <c r="L103" i="3"/>
  <c r="J103" i="3"/>
  <c r="I103" i="3"/>
  <c r="N101" i="3"/>
  <c r="L101" i="3"/>
  <c r="J101" i="3"/>
  <c r="I101" i="3"/>
  <c r="N99" i="3"/>
  <c r="L99" i="3"/>
  <c r="J99" i="3"/>
  <c r="I99" i="3"/>
  <c r="N97" i="3"/>
  <c r="L97" i="3"/>
  <c r="J97" i="3"/>
  <c r="I97" i="3"/>
  <c r="N95" i="3"/>
  <c r="L95" i="3"/>
  <c r="J95" i="3"/>
  <c r="I95" i="3"/>
  <c r="N94" i="3"/>
  <c r="L94" i="3"/>
  <c r="J94" i="3"/>
  <c r="H94" i="3"/>
  <c r="N93" i="3"/>
  <c r="L93" i="3"/>
  <c r="J93" i="3"/>
  <c r="H93" i="3"/>
  <c r="N92" i="3"/>
  <c r="L92" i="3"/>
  <c r="J92" i="3"/>
  <c r="H92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N86" i="3"/>
  <c r="L86" i="3"/>
  <c r="J86" i="3"/>
  <c r="H86" i="3"/>
  <c r="N84" i="3"/>
  <c r="L84" i="3"/>
  <c r="J84" i="3"/>
  <c r="I84" i="3"/>
  <c r="N82" i="3"/>
  <c r="L82" i="3"/>
  <c r="J82" i="3"/>
  <c r="I82" i="3"/>
  <c r="N81" i="3"/>
  <c r="L81" i="3"/>
  <c r="J81" i="3"/>
  <c r="I81" i="3"/>
  <c r="N79" i="3"/>
  <c r="L79" i="3"/>
  <c r="J79" i="3"/>
  <c r="I79" i="3"/>
  <c r="N77" i="3"/>
  <c r="L77" i="3"/>
  <c r="J77" i="3"/>
  <c r="I77" i="3"/>
  <c r="N75" i="3"/>
  <c r="L75" i="3"/>
  <c r="J75" i="3"/>
  <c r="I75" i="3"/>
  <c r="N73" i="3"/>
  <c r="L73" i="3"/>
  <c r="J73" i="3"/>
  <c r="I73" i="3"/>
  <c r="I105" i="3" s="1"/>
  <c r="N71" i="3"/>
  <c r="L71" i="3"/>
  <c r="J71" i="3"/>
  <c r="H71" i="3"/>
  <c r="N69" i="3"/>
  <c r="L69" i="3"/>
  <c r="J69" i="3"/>
  <c r="H69" i="3"/>
  <c r="H105" i="3" s="1"/>
  <c r="N68" i="3"/>
  <c r="N105" i="3" s="1"/>
  <c r="L68" i="3"/>
  <c r="L105" i="3" s="1"/>
  <c r="J68" i="3"/>
  <c r="J105" i="3" s="1"/>
  <c r="E105" i="3" s="1"/>
  <c r="I68" i="3"/>
  <c r="W65" i="3"/>
  <c r="L65" i="3"/>
  <c r="I65" i="3"/>
  <c r="N63" i="3"/>
  <c r="L63" i="3"/>
  <c r="J63" i="3"/>
  <c r="H63" i="3"/>
  <c r="N61" i="3"/>
  <c r="N65" i="3" s="1"/>
  <c r="L61" i="3"/>
  <c r="J61" i="3"/>
  <c r="H61" i="3"/>
  <c r="H65" i="3" s="1"/>
  <c r="N57" i="3"/>
  <c r="L57" i="3"/>
  <c r="J57" i="3"/>
  <c r="J65" i="3" s="1"/>
  <c r="E65" i="3" s="1"/>
  <c r="H57" i="3"/>
  <c r="W54" i="3"/>
  <c r="L54" i="3"/>
  <c r="N53" i="3"/>
  <c r="L53" i="3"/>
  <c r="J53" i="3"/>
  <c r="I53" i="3"/>
  <c r="N52" i="3"/>
  <c r="L52" i="3"/>
  <c r="J52" i="3"/>
  <c r="H52" i="3"/>
  <c r="N51" i="3"/>
  <c r="L51" i="3"/>
  <c r="J51" i="3"/>
  <c r="I51" i="3"/>
  <c r="I54" i="3" s="1"/>
  <c r="N50" i="3"/>
  <c r="N54" i="3" s="1"/>
  <c r="L50" i="3"/>
  <c r="J50" i="3"/>
  <c r="J54" i="3" s="1"/>
  <c r="E54" i="3" s="1"/>
  <c r="H50" i="3"/>
  <c r="H54" i="3" s="1"/>
  <c r="W47" i="3"/>
  <c r="W111" i="3" s="1"/>
  <c r="W113" i="3" s="1"/>
  <c r="J47" i="3"/>
  <c r="J111" i="3" s="1"/>
  <c r="I47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39" i="3"/>
  <c r="L39" i="3"/>
  <c r="J39" i="3"/>
  <c r="H39" i="3"/>
  <c r="N37" i="3"/>
  <c r="L37" i="3"/>
  <c r="J37" i="3"/>
  <c r="H37" i="3"/>
  <c r="N35" i="3"/>
  <c r="L35" i="3"/>
  <c r="J35" i="3"/>
  <c r="H35" i="3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29" i="3"/>
  <c r="L29" i="3"/>
  <c r="J29" i="3"/>
  <c r="H29" i="3"/>
  <c r="N26" i="3"/>
  <c r="L26" i="3"/>
  <c r="J26" i="3"/>
  <c r="H26" i="3"/>
  <c r="N24" i="3"/>
  <c r="L24" i="3"/>
  <c r="J24" i="3"/>
  <c r="H24" i="3"/>
  <c r="N19" i="3"/>
  <c r="L19" i="3"/>
  <c r="J19" i="3"/>
  <c r="H19" i="3"/>
  <c r="N17" i="3"/>
  <c r="L17" i="3"/>
  <c r="J17" i="3"/>
  <c r="H17" i="3"/>
  <c r="N15" i="3"/>
  <c r="L15" i="3"/>
  <c r="J15" i="3"/>
  <c r="H15" i="3"/>
  <c r="N14" i="3"/>
  <c r="N47" i="3" s="1"/>
  <c r="N111" i="3" s="1"/>
  <c r="N113" i="3" s="1"/>
  <c r="L14" i="3"/>
  <c r="L47" i="3" s="1"/>
  <c r="L111" i="3" s="1"/>
  <c r="L113" i="3" s="1"/>
  <c r="J14" i="3"/>
  <c r="H14" i="3"/>
  <c r="H47" i="3" s="1"/>
  <c r="H111" i="3" s="1"/>
  <c r="H113" i="3" s="1"/>
  <c r="D8" i="3"/>
  <c r="I111" i="3" l="1"/>
  <c r="I113" i="3" s="1"/>
  <c r="E111" i="3"/>
  <c r="J113" i="3"/>
  <c r="E113" i="3" s="1"/>
  <c r="E47" i="3"/>
</calcChain>
</file>

<file path=xl/sharedStrings.xml><?xml version="1.0" encoding="utf-8"?>
<sst xmlns="http://schemas.openxmlformats.org/spreadsheetml/2006/main" count="801" uniqueCount="270">
  <si>
    <t>a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</si>
  <si>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</si>
  <si>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</si>
  <si>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</si>
  <si>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</si>
  <si>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</si>
  <si>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</si>
  <si>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</si>
  <si>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</si>
  <si>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</si>
  <si>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</si>
  <si>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</si>
  <si>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</si>
  <si>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</si>
  <si>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</si>
  <si>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</si>
  <si>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</si>
  <si>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</si>
  <si>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</si>
  <si>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</si>
  <si>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</si>
  <si>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</si>
  <si>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</si>
  <si>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</si>
  <si>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</si>
  <si>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</si>
  <si>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</si>
  <si>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</si>
  <si>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</si>
  <si>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</si>
  <si>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</si>
  <si>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</si>
  <si>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</si>
  <si>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</si>
  <si>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</si>
  <si>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</si>
  <si>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</si>
  <si>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</si>
  <si>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</si>
  <si>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</si>
  <si>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</si>
  <si>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</si>
  <si>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</si>
  <si>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</si>
  <si>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</si>
  <si>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</si>
  <si>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</si>
  <si>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</si>
  <si>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</si>
  <si>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</si>
  <si>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</si>
  <si>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</si>
  <si>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</si>
  <si>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</si>
  <si>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</si>
  <si>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</si>
  <si>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</si>
  <si>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</si>
  <si>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</si>
  <si>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</si>
  <si>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</si>
  <si>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</si>
  <si>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</si>
  <si>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</si>
  <si>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</si>
  <si>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</si>
  <si>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</si>
  <si>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</si>
  <si>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</si>
  <si>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</si>
  <si>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</si>
  <si>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I ng. M. Bizub                          </t>
  </si>
  <si>
    <t xml:space="preserve">Projektant: MARMI s. r. o. </t>
  </si>
  <si>
    <t xml:space="preserve">JKSO : </t>
  </si>
  <si>
    <t>Dátum: 19.07.2021</t>
  </si>
  <si>
    <t>Stavba : DOM SOCIÁLNYCH SLUŽIEB (DSS) SVIT,p.č.12/16,12/33,12/35,12/42 k.u. Svit</t>
  </si>
  <si>
    <t>Objekt : SO-03 KANALIZAČNÁ PRÍPOJKA,SO-03.1 KANAL. PRÍPOJKA SPLAŠKOVÁ, SO-03.2 KANAL. PRÍP. DAŽĎOVÁ</t>
  </si>
  <si>
    <t>MARMI s.r.o.</t>
  </si>
  <si>
    <t>Zaradenie</t>
  </si>
  <si>
    <t>pre KL</t>
  </si>
  <si>
    <t>Lev0</t>
  </si>
  <si>
    <t>pozícia</t>
  </si>
  <si>
    <t>PRÁCE A DODÁVKY HSV</t>
  </si>
  <si>
    <t>1 - ZEMNE PRÁCE</t>
  </si>
  <si>
    <t xml:space="preserve">       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</si>
  <si>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</si>
  <si>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</si>
  <si>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</si>
  <si>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</si>
  <si>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</si>
  <si>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</si>
  <si>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</si>
  <si>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</si>
  <si>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</si>
  <si>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001</t>
  </si>
  <si>
    <t>131201102</t>
  </si>
  <si>
    <t>Hĺbenie jám nezapaž. v horn. tr. 3 nad 100 do 1 000 m3</t>
  </si>
  <si>
    <t>m3</t>
  </si>
  <si>
    <t>13120-1102</t>
  </si>
  <si>
    <t>12,0*4,6*1,7+3,05*3,05*3,0 =   121,748</t>
  </si>
  <si>
    <t>272</t>
  </si>
  <si>
    <t>131201109</t>
  </si>
  <si>
    <t>Príplatok za lepivosť v horn. tr. 3</t>
  </si>
  <si>
    <t>13120-1109</t>
  </si>
  <si>
    <t>121,748*0,3 =   36,524</t>
  </si>
  <si>
    <t>132201201</t>
  </si>
  <si>
    <t>Hĺbenie rýh šírka do 2 m v horn. tr. 3 do 100 m3</t>
  </si>
  <si>
    <t>13220-1201</t>
  </si>
  <si>
    <t>0,5*(2,45+1,70)*1,0*2,29+0,5*(1,55+1,52)*1,0*0,85 =   6,057</t>
  </si>
  <si>
    <t>0,5*(1,52+1,38)*1,0*9,81+0,5*(1,52+1,15)*1,0*6,95 =   23,503</t>
  </si>
  <si>
    <t>0,5*(2,40+1,70)*1,0*8,18+0,5*(1,70+1,33)*1,0*8,98 =   30,374</t>
  </si>
  <si>
    <t>3,14*1,1*1,1*1,85 =   7,029</t>
  </si>
  <si>
    <t>132201209</t>
  </si>
  <si>
    <t>Príplatok za lepivosť horniny tr.3 v rýhach š. do 200 cm</t>
  </si>
  <si>
    <t>45.11.24</t>
  </si>
  <si>
    <t>66,963*0,3 =   20,089</t>
  </si>
  <si>
    <t>151101101</t>
  </si>
  <si>
    <t>Zhotovenie paženia rýh pre podz. vedenie príložné hl. do 2 m</t>
  </si>
  <si>
    <t>m2</t>
  </si>
  <si>
    <t>2*(12,0+4,6)*1,7+(1,55+1,52)*0,85+(1,52+1,38)*9,81 =   87,499</t>
  </si>
  <si>
    <t>(1,52+1,15)*6,95+(1,70+1,33)*8,98+4*2,2*1,85 =   62,046</t>
  </si>
  <si>
    <t>151101102</t>
  </si>
  <si>
    <t>Zhotovenie paženia rýh pre podz. vedenie príložné hl. do 4 m</t>
  </si>
  <si>
    <t>4*3,05*3,0+(2,45+1,70)*2,29+(2,40+1,70)*8,18 =   79,642</t>
  </si>
  <si>
    <t>151101111</t>
  </si>
  <si>
    <t>Odstránenie paženia rýh pre podz. vedenie príložné hl. do 2 m</t>
  </si>
  <si>
    <t>151101112</t>
  </si>
  <si>
    <t>Odstránenie paženia rýh pre podz. vedenie príložné hl. do 4 m</t>
  </si>
  <si>
    <t>151101201</t>
  </si>
  <si>
    <t>Zhotovenie paženia stien výkopu príložné hl. do 4 m</t>
  </si>
  <si>
    <t>15110-1201</t>
  </si>
  <si>
    <t>151101211</t>
  </si>
  <si>
    <t>Odstránenie paženia stien výkopu príložné hl. do 4 m</t>
  </si>
  <si>
    <t>15110-1211</t>
  </si>
  <si>
    <t>161101101</t>
  </si>
  <si>
    <t>Zvislé premiestnenie výkopu horn. tr. 1-4 do 2,5 m</t>
  </si>
  <si>
    <t>121,748+66,963-27,908 =   160,803</t>
  </si>
  <si>
    <t>161101102</t>
  </si>
  <si>
    <t>Zvislé premiestnenie výkopu horn. tr. 1-4 do 4 m</t>
  </si>
  <si>
    <t>16110-1102</t>
  </si>
  <si>
    <t>3,05*3,05*3,0 =   27,908</t>
  </si>
  <si>
    <t>162301101</t>
  </si>
  <si>
    <t>Vodorovné premiestnenie výkopku do 500 m horn. tr. 1-4</t>
  </si>
  <si>
    <t>0,55*1,0*(17,16+10,65+6,95+2,8)+3,14*0,35*0,35*1,85 =   21,370</t>
  </si>
  <si>
    <t>3,14*0,22*0,22*5*1,6+11,6*3,2*0,8+3,14*0,75*0,75*3,0 =   36,211</t>
  </si>
  <si>
    <t>167101102</t>
  </si>
  <si>
    <t>Nakladanie výkopku nad 100 m3 v horn. tr. 1-4</t>
  </si>
  <si>
    <t>171201201</t>
  </si>
  <si>
    <t>Uloženie sypaniny na skládku</t>
  </si>
  <si>
    <t>171203211</t>
  </si>
  <si>
    <t>Poplatok za skládku</t>
  </si>
  <si>
    <t>17120-3211</t>
  </si>
  <si>
    <t>45.24.14</t>
  </si>
  <si>
    <t>174101101</t>
  </si>
  <si>
    <t>Zásyp zhutnený jám, rýh, šachiet alebo okolo objektu</t>
  </si>
  <si>
    <t>121,748+59,934-57,581 =   124,101</t>
  </si>
  <si>
    <t xml:space="preserve">1 - ZEMNE PRÁCE  spolu: </t>
  </si>
  <si>
    <t>3 - ZVISLÉ A KOMPLETNÉ KONŠTRUKCIE</t>
  </si>
  <si>
    <t>386941115</t>
  </si>
  <si>
    <t>Montáž odlučovačov benzínu a olejov veľkosť V</t>
  </si>
  <si>
    <t>kus</t>
  </si>
  <si>
    <t>45.21.41</t>
  </si>
  <si>
    <t>MAT</t>
  </si>
  <si>
    <t>PC110</t>
  </si>
  <si>
    <t>ORL - Inox crc 5 l/s</t>
  </si>
  <si>
    <t>ks</t>
  </si>
  <si>
    <t xml:space="preserve">  .  .  </t>
  </si>
  <si>
    <t>EZ</t>
  </si>
  <si>
    <t>386942112</t>
  </si>
  <si>
    <t>Montáž odlučovačov tuku veľkosť T 3 alebo T 4</t>
  </si>
  <si>
    <t>38694-2112</t>
  </si>
  <si>
    <t>4226D0602</t>
  </si>
  <si>
    <t>Odlučovač tukov V-Alfatec LT NS 4 B+ konus,poklop, doprava autožeriav</t>
  </si>
  <si>
    <t>29.24.12</t>
  </si>
  <si>
    <t xml:space="preserve">3 - ZVISLÉ A KOMPLETNÉ KONŠTRUKCIE  spolu: </t>
  </si>
  <si>
    <t>4 - VODOROVNÉ KONŠTRUKCIE</t>
  </si>
  <si>
    <t>451572111</t>
  </si>
  <si>
    <t>Lôžko a obsyp potrubia, stoky v otv. výk. z kam. drob. ťaženého</t>
  </si>
  <si>
    <t>0,55*1,0*(17,16+10,65+6,95+2,8)-3,14*0,11*0,11*(10,65+6,95) =   19,989</t>
  </si>
  <si>
    <t>3,14*0,35*0,35*0,1+3,14*0,21*0,21*5*0,1 =   0,108</t>
  </si>
  <si>
    <t>11,6*3,2*0,8-11,4*3,0*0,6+1,8*1,8*0,15 =   9,662</t>
  </si>
  <si>
    <t>452311131</t>
  </si>
  <si>
    <t>Podkladné dosky z betónu tr. B 12,5-B15 v otv. výk. pod potrubie</t>
  </si>
  <si>
    <t>2,24*2,24*0,15 =   0,753</t>
  </si>
  <si>
    <t>452351101</t>
  </si>
  <si>
    <t>Debnenie podkl. dosák a sedl. lôžok pod potrubie v otv. výk.</t>
  </si>
  <si>
    <t>(2,24+2,24)*2*0,15 =   1,344</t>
  </si>
  <si>
    <t xml:space="preserve">4 - VODOROVNÉ KONŠTRUKCIE  spolu: </t>
  </si>
  <si>
    <t>8 - RÚROVÉ VEDENIA</t>
  </si>
  <si>
    <t>PC0490004</t>
  </si>
  <si>
    <t>VSAKOVACI SYSTEM EKODREN DB 60, 1 vrstva+geotextília Profi 134m2+doprava - ponuka</t>
  </si>
  <si>
    <t>Sub</t>
  </si>
  <si>
    <t>871313121</t>
  </si>
  <si>
    <t>Montáž potrubia z kanalizačných rúr z PVC v otvorenom výkope do 20% DN 150, tesnenie gum. krúžkami</t>
  </si>
  <si>
    <t>m</t>
  </si>
  <si>
    <t>87131-3121</t>
  </si>
  <si>
    <t>2,8+17,16 =   19,960</t>
  </si>
  <si>
    <t>871353121</t>
  </si>
  <si>
    <t>Montáž potrubia z kanaliz. rúr tvr. PVC otv. výk. DN200</t>
  </si>
  <si>
    <t>10,65+6,95 =   17,600</t>
  </si>
  <si>
    <t>273223130</t>
  </si>
  <si>
    <t>Krúžok gumový tesniaci JS150 150x212x3mm</t>
  </si>
  <si>
    <t>25.13.20</t>
  </si>
  <si>
    <t>12*1,01 =   12,120</t>
  </si>
  <si>
    <t>273224100</t>
  </si>
  <si>
    <t>Krúžok gumový tesniaci JS200 270x200x3</t>
  </si>
  <si>
    <t>11*1,01 =   11,110</t>
  </si>
  <si>
    <t>286111200</t>
  </si>
  <si>
    <t>Rúrka PVC kanalizačná hrdlová 160x4,0x5000</t>
  </si>
  <si>
    <t>25.21.22</t>
  </si>
  <si>
    <t>19,96*1,093/5,0 =   4,363</t>
  </si>
  <si>
    <t>286111210</t>
  </si>
  <si>
    <t>Rúrka PVC kanalizačná hrdlová 200x4,9x5000</t>
  </si>
  <si>
    <t>17,6*1,093/5 =   3,847</t>
  </si>
  <si>
    <t>286506610</t>
  </si>
  <si>
    <t>Koleno kanalizačné PVC d160/45°</t>
  </si>
  <si>
    <t>286508430</t>
  </si>
  <si>
    <t>Presuvka kanalizačná PVC - šachtová d 160mm</t>
  </si>
  <si>
    <t>7*1,01 =   7,070</t>
  </si>
  <si>
    <t>286508440</t>
  </si>
  <si>
    <t>Presuvka kanalizačná PVC - šachtová d 200mm</t>
  </si>
  <si>
    <t>6*1,01 =   6,060</t>
  </si>
  <si>
    <t>877313122</t>
  </si>
  <si>
    <t>Montáž presuviek na kanaliz. potr. z PVC otv. výk. DN150</t>
  </si>
  <si>
    <t>877353121</t>
  </si>
  <si>
    <t>Montáž tvaroviek odbočných na potrubie z kanalizačných rúr z PVC v otvorenom výkope DN 200</t>
  </si>
  <si>
    <t>87735-3121</t>
  </si>
  <si>
    <t>877353122</t>
  </si>
  <si>
    <t>Vyvŕtanie otvoru DN 150 do potrubia DN 800 mm + Awadock tvarovka  DN 150</t>
  </si>
  <si>
    <t>87735-3122</t>
  </si>
  <si>
    <t>892101111</t>
  </si>
  <si>
    <t>Skúška tesnosti kanalizačného potrubia DN do 200 vodou</t>
  </si>
  <si>
    <t>894803125</t>
  </si>
  <si>
    <t>Montáž vsakovacích blokov ELWA, recyklovateľný polypropylén, rozmer 600x600x600 mm od 10 do 25 m3</t>
  </si>
  <si>
    <t>89480-3125</t>
  </si>
  <si>
    <t>11,4*3,0*0,6 =   20,520</t>
  </si>
  <si>
    <t>894807320</t>
  </si>
  <si>
    <t>Montáž revíznej šachty z PVC, DN šachty 400, DN potrubia 200, tlak 12,5 t, hl. 1300 do 1700mm</t>
  </si>
  <si>
    <t>89480-7320</t>
  </si>
  <si>
    <t>895941111</t>
  </si>
  <si>
    <t>Zhot. vpusti uličnej z bet. dielcov typ UV-50 normálny</t>
  </si>
  <si>
    <t>895983419</t>
  </si>
  <si>
    <t>Zhotovenie kanalizačných prípojok do DN 200 a prepoje</t>
  </si>
  <si>
    <t>89598-3419</t>
  </si>
  <si>
    <t>552423100</t>
  </si>
  <si>
    <t>Mreža žliabková s rámom 500x500</t>
  </si>
  <si>
    <t>28.75.11</t>
  </si>
  <si>
    <t>1*1,015 =   1,015</t>
  </si>
  <si>
    <t>592238210</t>
  </si>
  <si>
    <t>Vpusť uličná betónová 5-66 18x66x10</t>
  </si>
  <si>
    <t>26.61.11</t>
  </si>
  <si>
    <t>592238230</t>
  </si>
  <si>
    <t>Vpusť uličná betónová 6-50 61,6x50x5</t>
  </si>
  <si>
    <t>592238240</t>
  </si>
  <si>
    <t>Vpusť uličná betónová 9-50 59x50x5</t>
  </si>
  <si>
    <t>592238250</t>
  </si>
  <si>
    <t>Vpusť uličná betónová 10-50 29x50x5</t>
  </si>
  <si>
    <t xml:space="preserve">8 - RÚROVÉ VEDENIA  spolu: </t>
  </si>
  <si>
    <t>9 - OSTATNÉ KONŠTRUKCIE A PRÁCE</t>
  </si>
  <si>
    <t>998276101</t>
  </si>
  <si>
    <t>Presun hmôt pre potrubie z rúr plast. a sklolam. v otv. výk.</t>
  </si>
  <si>
    <t>t</t>
  </si>
  <si>
    <t xml:space="preserve">9 - OSTATNÉ KONŠTRUKCIE A PRÁCE  spolu: </t>
  </si>
  <si>
    <t xml:space="preserve">PRÁCE A DODÁVKY HSV  spolu: </t>
  </si>
  <si>
    <t>Za rozpočet celkom</t>
  </si>
  <si>
    <t>Spracoval: I ng. M. Bizub</t>
  </si>
  <si>
    <t>Figura</t>
  </si>
  <si>
    <t/>
  </si>
  <si>
    <t>f</t>
  </si>
  <si>
    <t>Stavba :  ZARIADENIE PRE SENIOROV,p.č.12/16,12/33,12/32,12/39 k.u.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</si>
</sst>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4" fillId="0" borderId="0" xfId="1" applyNumberFormat="1" applyFont="1"/>
    <xf numFmtId="0" fontId="1" fillId="0" borderId="56" xfId="0" applyFont="1" applyBorder="1" applyAlignment="1">
      <alignment horizontal="right" vertical="top"/>
    </xf>
    <xf numFmtId="49" fontId="3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horizontal="left" vertical="top" wrapText="1"/>
    </xf>
    <xf numFmtId="167" fontId="1" fillId="0" borderId="56" xfId="0" applyNumberFormat="1" applyFont="1" applyBorder="1" applyAlignment="1">
      <alignment vertical="top"/>
    </xf>
    <xf numFmtId="0" fontId="1" fillId="0" borderId="56" xfId="0" applyFont="1" applyBorder="1" applyAlignment="1">
      <alignment vertical="top"/>
    </xf>
    <xf numFmtId="4" fontId="1" fillId="0" borderId="56" xfId="0" applyNumberFormat="1" applyFont="1" applyBorder="1" applyAlignment="1">
      <alignment vertical="top"/>
    </xf>
    <xf numFmtId="171" fontId="1" fillId="0" borderId="56" xfId="0" applyNumberFormat="1" applyFont="1" applyBorder="1" applyAlignment="1">
      <alignment vertical="top"/>
    </xf>
    <xf numFmtId="0" fontId="1" fillId="0" borderId="56" xfId="0" applyFont="1" applyBorder="1" applyAlignment="1">
      <alignment horizontal="center" vertical="top"/>
    </xf>
    <xf numFmtId="174" fontId="1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horizontal="center" vertical="top"/>
    </xf>
    <xf numFmtId="49" fontId="6" fillId="0" borderId="56" xfId="0" applyNumberFormat="1" applyFont="1" applyBorder="1" applyAlignment="1">
      <alignment horizontal="left" vertical="top" wrapText="1"/>
    </xf>
    <xf numFmtId="167" fontId="6" fillId="0" borderId="56" xfId="0" applyNumberFormat="1" applyFont="1" applyBorder="1" applyAlignment="1">
      <alignment vertical="top"/>
    </xf>
    <xf numFmtId="0" fontId="6" fillId="0" borderId="56" xfId="0" applyFont="1" applyBorder="1" applyAlignment="1">
      <alignment vertical="top"/>
    </xf>
    <xf numFmtId="4" fontId="6" fillId="0" borderId="56" xfId="0" applyNumberFormat="1" applyFont="1" applyBorder="1" applyAlignment="1">
      <alignment vertical="top"/>
    </xf>
    <xf numFmtId="171" fontId="6" fillId="0" borderId="56" xfId="0" applyNumberFormat="1" applyFont="1" applyBorder="1" applyAlignment="1">
      <alignment vertical="top"/>
    </xf>
    <xf numFmtId="0" fontId="6" fillId="0" borderId="56" xfId="0" applyFont="1" applyBorder="1" applyAlignment="1">
      <alignment horizontal="center" vertical="top"/>
    </xf>
    <xf numFmtId="174" fontId="6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horizontal="right" vertical="top" wrapText="1"/>
    </xf>
    <xf numFmtId="4" fontId="3" fillId="0" borderId="56" xfId="0" applyNumberFormat="1" applyFont="1" applyBorder="1" applyAlignment="1">
      <alignment vertical="top"/>
    </xf>
    <xf numFmtId="171" fontId="3" fillId="0" borderId="56" xfId="0" applyNumberFormat="1" applyFont="1" applyBorder="1" applyAlignment="1">
      <alignment vertical="top"/>
    </xf>
    <xf numFmtId="167" fontId="3" fillId="0" borderId="56" xfId="0" applyNumberFormat="1" applyFont="1" applyBorder="1" applyAlignment="1">
      <alignment vertical="top"/>
    </xf>
    <xf numFmtId="49" fontId="3" fillId="0" borderId="56" xfId="0" applyNumberFormat="1" applyFont="1" applyBorder="1" applyAlignment="1">
      <alignment horizontal="left" vertical="top" wrapText="1"/>
    </xf>
  </cellXfs>
  <cellStyles count="80">
    <cellStyle name="1 000 Sk" xfId="59" xr:uid="{00000000-0005-0000-0000-00003C000000}"/>
    <cellStyle name="1 000,-  Sk" xfId="22" xr:uid="{00000000-0005-0000-0000-000016000000}"/>
    <cellStyle name="1 000,- Kč" xfId="47" xr:uid="{00000000-0005-0000-0000-00002F000000}"/>
    <cellStyle name="1 000,- Sk" xfId="57" xr:uid="{00000000-0005-0000-0000-00003A000000}"/>
    <cellStyle name="1000 Sk_fakturuj99" xfId="31" xr:uid="{00000000-0005-0000-0000-00001F000000}"/>
    <cellStyle name="20 % – Zvýraznění1" xfId="52" xr:uid="{00000000-0005-0000-0000-000035000000}"/>
    <cellStyle name="20 % – Zvýraznění2" xfId="56" xr:uid="{00000000-0005-0000-0000-000039000000}"/>
    <cellStyle name="20 % – Zvýraznění3" xfId="29" xr:uid="{00000000-0005-0000-0000-00001D000000}"/>
    <cellStyle name="20 % – Zvýraznění4" xfId="60" xr:uid="{00000000-0005-0000-0000-00003D000000}"/>
    <cellStyle name="20 % – Zvýraznění5" xfId="61" xr:uid="{00000000-0005-0000-0000-00003E000000}"/>
    <cellStyle name="20 % – Zvýraznění6" xfId="62" xr:uid="{00000000-0005-0000-0000-00003F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21000000}"/>
    <cellStyle name="40 % – Zvýraznění2" xfId="63" xr:uid="{00000000-0005-0000-0000-000040000000}"/>
    <cellStyle name="40 % – Zvýraznění3" xfId="64" xr:uid="{00000000-0005-0000-0000-000041000000}"/>
    <cellStyle name="40 % – Zvýraznění4" xfId="65" xr:uid="{00000000-0005-0000-0000-000042000000}"/>
    <cellStyle name="40 % – Zvýraznění5" xfId="36" xr:uid="{00000000-0005-0000-0000-000024000000}"/>
    <cellStyle name="40 % – Zvýraznění6" xfId="66" xr:uid="{00000000-0005-0000-0000-000043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44000000}"/>
    <cellStyle name="60 % – Zvýraznění2" xfId="68" xr:uid="{00000000-0005-0000-0000-000045000000}"/>
    <cellStyle name="60 % – Zvýraznění3" xfId="69" xr:uid="{00000000-0005-0000-0000-000046000000}"/>
    <cellStyle name="60 % – Zvýraznění4" xfId="70" xr:uid="{00000000-0005-0000-0000-000047000000}"/>
    <cellStyle name="60 % – Zvýraznění5" xfId="71" xr:uid="{00000000-0005-0000-0000-000048000000}"/>
    <cellStyle name="60 % – Zvýraznění6" xfId="72" xr:uid="{00000000-0005-0000-0000-000049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4A000000}"/>
    <cellStyle name="Čiarka" xfId="3" builtinId="3" customBuiltin="1"/>
    <cellStyle name="Čiarka [0]" xfId="4" builtinId="6" customBuiltin="1"/>
    <cellStyle name="data" xfId="74" xr:uid="{00000000-0005-0000-0000-00004B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4C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4D000000}"/>
    <cellStyle name="normálne_KLs" xfId="1" xr:uid="{00000000-0005-0000-0000-000001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F000000}"/>
    <cellStyle name="Text upozornění" xfId="78" xr:uid="{00000000-0005-0000-0000-000050000000}"/>
    <cellStyle name="Text upozornenia" xfId="15" builtinId="11" customBuiltin="1"/>
    <cellStyle name="TEXT1" xfId="79" xr:uid="{00000000-0005-0000-0000-000051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13"/>
  <sheetViews>
    <sheetView showGridLines="0" tabSelected="1" workbookViewId="0">
      <pane xSplit="4" ySplit="10" topLeftCell="E26" activePane="bottomRight" state="frozen"/>
      <selection pane="topRight"/>
      <selection pane="bottomLeft"/>
      <selection pane="bottomRight" activeCell="AI3" sqref="AI3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7.2851562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hidden="1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2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65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13</v>
      </c>
      <c r="B3" s="4"/>
      <c r="C3" s="4"/>
      <c r="D3" s="4"/>
      <c r="E3" s="8" t="s">
        <v>74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14</v>
      </c>
      <c r="AA3" s="2" t="s">
        <v>15</v>
      </c>
      <c r="AB3" s="2" t="s">
        <v>12</v>
      </c>
      <c r="AC3" s="2" t="s">
        <v>16</v>
      </c>
      <c r="AD3" s="3" t="s">
        <v>17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18</v>
      </c>
      <c r="AA4" s="2" t="s">
        <v>19</v>
      </c>
      <c r="AB4" s="2" t="s">
        <v>12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269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20</v>
      </c>
      <c r="AA5" s="2" t="s">
        <v>15</v>
      </c>
      <c r="AB5" s="2" t="s">
        <v>12</v>
      </c>
      <c r="AC5" s="2" t="s">
        <v>16</v>
      </c>
      <c r="AD5" s="3" t="s">
        <v>17</v>
      </c>
      <c r="AE5" s="55">
        <v>4</v>
      </c>
      <c r="AF5" s="60">
        <v>123.4567</v>
      </c>
      <c r="AG5" s="4"/>
      <c r="AH5" s="4"/>
    </row>
    <row r="6" spans="1:37">
      <c r="A6" s="8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21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39" t="s">
        <v>32</v>
      </c>
      <c r="L9" s="40"/>
      <c r="M9" s="41" t="s">
        <v>33</v>
      </c>
      <c r="N9" s="40"/>
      <c r="O9" s="10" t="s">
        <v>1</v>
      </c>
      <c r="P9" s="42" t="s">
        <v>34</v>
      </c>
      <c r="Q9" s="45" t="s">
        <v>26</v>
      </c>
      <c r="R9" s="45" t="s">
        <v>26</v>
      </c>
      <c r="S9" s="42" t="s">
        <v>26</v>
      </c>
      <c r="T9" s="46" t="s">
        <v>35</v>
      </c>
      <c r="U9" s="47" t="s">
        <v>36</v>
      </c>
      <c r="V9" s="48" t="s">
        <v>37</v>
      </c>
      <c r="W9" s="10" t="s">
        <v>38</v>
      </c>
      <c r="X9" s="10" t="s">
        <v>39</v>
      </c>
      <c r="Y9" s="10" t="s">
        <v>40</v>
      </c>
      <c r="Z9" s="61" t="s">
        <v>41</v>
      </c>
      <c r="AA9" s="61" t="s">
        <v>42</v>
      </c>
      <c r="AB9" s="10" t="s">
        <v>37</v>
      </c>
      <c r="AC9" s="10" t="s">
        <v>43</v>
      </c>
      <c r="AD9" s="10" t="s">
        <v>44</v>
      </c>
      <c r="AE9" s="62" t="s">
        <v>45</v>
      </c>
      <c r="AF9" s="62" t="s">
        <v>46</v>
      </c>
      <c r="AG9" s="62" t="s">
        <v>26</v>
      </c>
      <c r="AH9" s="62" t="s">
        <v>47</v>
      </c>
      <c r="AJ9" s="4" t="s">
        <v>78</v>
      </c>
      <c r="AK9" s="4" t="s">
        <v>80</v>
      </c>
    </row>
    <row r="10" spans="1:37">
      <c r="A10" s="11" t="s">
        <v>48</v>
      </c>
      <c r="B10" s="11" t="s">
        <v>49</v>
      </c>
      <c r="C10" s="38"/>
      <c r="D10" s="11" t="s">
        <v>50</v>
      </c>
      <c r="E10" s="11" t="s">
        <v>51</v>
      </c>
      <c r="F10" s="11" t="s">
        <v>52</v>
      </c>
      <c r="G10" s="11" t="s">
        <v>53</v>
      </c>
      <c r="H10" s="11" t="s">
        <v>54</v>
      </c>
      <c r="I10" s="11" t="s">
        <v>55</v>
      </c>
      <c r="J10" s="11"/>
      <c r="K10" s="11" t="s">
        <v>28</v>
      </c>
      <c r="L10" s="11" t="s">
        <v>31</v>
      </c>
      <c r="M10" s="43" t="s">
        <v>28</v>
      </c>
      <c r="N10" s="11" t="s">
        <v>31</v>
      </c>
      <c r="O10" s="11" t="s">
        <v>56</v>
      </c>
      <c r="P10" s="44"/>
      <c r="Q10" s="49" t="s">
        <v>57</v>
      </c>
      <c r="R10" s="49" t="s">
        <v>58</v>
      </c>
      <c r="S10" s="44" t="s">
        <v>59</v>
      </c>
      <c r="T10" s="50" t="s">
        <v>60</v>
      </c>
      <c r="U10" s="51" t="s">
        <v>61</v>
      </c>
      <c r="V10" s="52" t="s">
        <v>62</v>
      </c>
      <c r="W10" s="53"/>
      <c r="X10" s="54"/>
      <c r="Y10" s="54"/>
      <c r="Z10" s="63" t="s">
        <v>63</v>
      </c>
      <c r="AA10" s="63" t="s">
        <v>48</v>
      </c>
      <c r="AB10" s="11" t="s">
        <v>64</v>
      </c>
      <c r="AC10" s="54"/>
      <c r="AD10" s="54"/>
      <c r="AE10" s="64"/>
      <c r="AF10" s="64"/>
      <c r="AG10" s="64"/>
      <c r="AH10" s="64"/>
      <c r="AJ10" s="4" t="s">
        <v>79</v>
      </c>
      <c r="AK10" s="4" t="s">
        <v>81</v>
      </c>
    </row>
    <row r="12" spans="1:37">
      <c r="A12" s="66"/>
      <c r="B12" s="67" t="s">
        <v>82</v>
      </c>
      <c r="C12" s="68"/>
      <c r="D12" s="69"/>
      <c r="E12" s="70"/>
      <c r="F12" s="71"/>
      <c r="G12" s="72"/>
      <c r="H12" s="72"/>
      <c r="I12" s="72"/>
      <c r="J12" s="72"/>
      <c r="K12" s="73"/>
      <c r="L12" s="73"/>
      <c r="M12" s="70"/>
      <c r="N12" s="70"/>
      <c r="O12" s="71"/>
      <c r="P12" s="71"/>
      <c r="Q12" s="70"/>
      <c r="R12" s="70"/>
      <c r="S12" s="70"/>
      <c r="T12" s="74"/>
      <c r="U12" s="74"/>
      <c r="V12" s="74"/>
      <c r="W12" s="75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7">
      <c r="A13" s="66"/>
      <c r="B13" s="68" t="s">
        <v>83</v>
      </c>
      <c r="C13" s="68"/>
      <c r="D13" s="69"/>
      <c r="E13" s="70"/>
      <c r="F13" s="71"/>
      <c r="G13" s="72"/>
      <c r="H13" s="72"/>
      <c r="I13" s="72"/>
      <c r="J13" s="72"/>
      <c r="K13" s="73"/>
      <c r="L13" s="73"/>
      <c r="M13" s="70"/>
      <c r="N13" s="70"/>
      <c r="O13" s="71"/>
      <c r="P13" s="71"/>
      <c r="Q13" s="70"/>
      <c r="R13" s="70"/>
      <c r="S13" s="70"/>
      <c r="T13" s="74"/>
      <c r="U13" s="74"/>
      <c r="V13" s="74"/>
      <c r="W13" s="75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7">
      <c r="A14" s="66" t="s">
        <v>84</v>
      </c>
      <c r="B14" s="76" t="s">
        <v>85</v>
      </c>
      <c r="C14" s="68" t="s">
        <v>86</v>
      </c>
      <c r="D14" s="69" t="s">
        <v>87</v>
      </c>
      <c r="E14" s="70">
        <v>3.7999999999999999E-2</v>
      </c>
      <c r="F14" s="71" t="s">
        <v>88</v>
      </c>
      <c r="G14" s="72"/>
      <c r="H14" s="72">
        <f>ROUND(E14*G14,2)</f>
        <v>0</v>
      </c>
      <c r="I14" s="72"/>
      <c r="J14" s="72">
        <f>ROUND(E14*G14,2)</f>
        <v>0</v>
      </c>
      <c r="K14" s="73">
        <v>0.40872999999999998</v>
      </c>
      <c r="L14" s="73">
        <f>E14*K14</f>
        <v>1.5531739999999999E-2</v>
      </c>
      <c r="M14" s="70"/>
      <c r="N14" s="70">
        <f>E14*M14</f>
        <v>0</v>
      </c>
      <c r="O14" s="71"/>
      <c r="P14" s="71" t="s">
        <v>89</v>
      </c>
      <c r="Q14" s="70"/>
      <c r="R14" s="70"/>
      <c r="S14" s="70"/>
      <c r="T14" s="74"/>
      <c r="U14" s="74"/>
      <c r="V14" s="74" t="s">
        <v>70</v>
      </c>
      <c r="W14" s="75"/>
      <c r="X14" s="68" t="s">
        <v>90</v>
      </c>
      <c r="Y14" s="68" t="s">
        <v>86</v>
      </c>
      <c r="Z14" s="71" t="s">
        <v>91</v>
      </c>
      <c r="AA14" s="71"/>
      <c r="AB14" s="71"/>
      <c r="AC14" s="71"/>
      <c r="AD14" s="71"/>
      <c r="AE14" s="71"/>
      <c r="AF14" s="71"/>
      <c r="AG14" s="71"/>
      <c r="AH14" s="71"/>
      <c r="AJ14" s="4" t="s">
        <v>92</v>
      </c>
      <c r="AK14" s="4" t="s">
        <v>93</v>
      </c>
    </row>
    <row r="15" spans="1:37">
      <c r="A15" s="66" t="s">
        <v>84</v>
      </c>
      <c r="B15" s="76" t="s">
        <v>94</v>
      </c>
      <c r="C15" s="68" t="s">
        <v>95</v>
      </c>
      <c r="D15" s="69" t="s">
        <v>96</v>
      </c>
      <c r="E15" s="70">
        <v>121.748</v>
      </c>
      <c r="F15" s="71" t="s">
        <v>97</v>
      </c>
      <c r="G15" s="72"/>
      <c r="H15" s="72">
        <f>ROUND(E15*G15,2)</f>
        <v>0</v>
      </c>
      <c r="I15" s="72"/>
      <c r="J15" s="72">
        <f>ROUND(E15*G15,2)</f>
        <v>0</v>
      </c>
      <c r="K15" s="73"/>
      <c r="L15" s="73">
        <f>E15*K15</f>
        <v>0</v>
      </c>
      <c r="M15" s="70"/>
      <c r="N15" s="70">
        <f>E15*M15</f>
        <v>0</v>
      </c>
      <c r="O15" s="71"/>
      <c r="P15" s="71" t="s">
        <v>89</v>
      </c>
      <c r="Q15" s="70"/>
      <c r="R15" s="70"/>
      <c r="S15" s="70"/>
      <c r="T15" s="74"/>
      <c r="U15" s="74"/>
      <c r="V15" s="74" t="s">
        <v>70</v>
      </c>
      <c r="W15" s="75"/>
      <c r="X15" s="68" t="s">
        <v>98</v>
      </c>
      <c r="Y15" s="68" t="s">
        <v>95</v>
      </c>
      <c r="Z15" s="71" t="s">
        <v>91</v>
      </c>
      <c r="AA15" s="71"/>
      <c r="AB15" s="71"/>
      <c r="AC15" s="71"/>
      <c r="AD15" s="71"/>
      <c r="AE15" s="71"/>
      <c r="AF15" s="71"/>
      <c r="AG15" s="71"/>
      <c r="AH15" s="71"/>
      <c r="AJ15" s="4" t="s">
        <v>92</v>
      </c>
      <c r="AK15" s="4" t="s">
        <v>93</v>
      </c>
    </row>
    <row r="16" spans="1:37">
      <c r="A16" s="66"/>
      <c r="B16" s="76"/>
      <c r="C16" s="68"/>
      <c r="D16" s="77" t="s">
        <v>99</v>
      </c>
      <c r="E16" s="78"/>
      <c r="F16" s="79"/>
      <c r="G16" s="80"/>
      <c r="H16" s="80"/>
      <c r="I16" s="80"/>
      <c r="J16" s="80"/>
      <c r="K16" s="81"/>
      <c r="L16" s="81"/>
      <c r="M16" s="78"/>
      <c r="N16" s="78"/>
      <c r="O16" s="79"/>
      <c r="P16" s="79"/>
      <c r="Q16" s="78"/>
      <c r="R16" s="78"/>
      <c r="S16" s="78"/>
      <c r="T16" s="82"/>
      <c r="U16" s="82"/>
      <c r="V16" s="82" t="s">
        <v>0</v>
      </c>
      <c r="W16" s="83"/>
      <c r="X16" s="79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7">
      <c r="A17" s="66" t="s">
        <v>84</v>
      </c>
      <c r="B17" s="76" t="s">
        <v>100</v>
      </c>
      <c r="C17" s="68" t="s">
        <v>101</v>
      </c>
      <c r="D17" s="69" t="s">
        <v>102</v>
      </c>
      <c r="E17" s="70">
        <v>36.524000000000001</v>
      </c>
      <c r="F17" s="71" t="s">
        <v>97</v>
      </c>
      <c r="G17" s="72"/>
      <c r="H17" s="72">
        <f>ROUND(E17*G17,2)</f>
        <v>0</v>
      </c>
      <c r="I17" s="72"/>
      <c r="J17" s="72">
        <f>ROUND(E17*G17,2)</f>
        <v>0</v>
      </c>
      <c r="K17" s="73"/>
      <c r="L17" s="73">
        <f>E17*K17</f>
        <v>0</v>
      </c>
      <c r="M17" s="70"/>
      <c r="N17" s="70">
        <f>E17*M17</f>
        <v>0</v>
      </c>
      <c r="O17" s="71"/>
      <c r="P17" s="71" t="s">
        <v>89</v>
      </c>
      <c r="Q17" s="70"/>
      <c r="R17" s="70"/>
      <c r="S17" s="70"/>
      <c r="T17" s="74"/>
      <c r="U17" s="74"/>
      <c r="V17" s="74" t="s">
        <v>70</v>
      </c>
      <c r="W17" s="75"/>
      <c r="X17" s="68" t="s">
        <v>103</v>
      </c>
      <c r="Y17" s="68" t="s">
        <v>101</v>
      </c>
      <c r="Z17" s="71" t="s">
        <v>91</v>
      </c>
      <c r="AA17" s="71"/>
      <c r="AB17" s="71"/>
      <c r="AC17" s="71"/>
      <c r="AD17" s="71"/>
      <c r="AE17" s="71"/>
      <c r="AF17" s="71"/>
      <c r="AG17" s="71"/>
      <c r="AH17" s="71"/>
      <c r="AJ17" s="4" t="s">
        <v>92</v>
      </c>
      <c r="AK17" s="4" t="s">
        <v>93</v>
      </c>
    </row>
    <row r="18" spans="1:37">
      <c r="A18" s="66"/>
      <c r="B18" s="76"/>
      <c r="C18" s="68"/>
      <c r="D18" s="77" t="s">
        <v>104</v>
      </c>
      <c r="E18" s="78"/>
      <c r="F18" s="79"/>
      <c r="G18" s="80"/>
      <c r="H18" s="80"/>
      <c r="I18" s="80"/>
      <c r="J18" s="80"/>
      <c r="K18" s="81"/>
      <c r="L18" s="81"/>
      <c r="M18" s="78"/>
      <c r="N18" s="78"/>
      <c r="O18" s="79"/>
      <c r="P18" s="79"/>
      <c r="Q18" s="78"/>
      <c r="R18" s="78"/>
      <c r="S18" s="78"/>
      <c r="T18" s="82"/>
      <c r="U18" s="82"/>
      <c r="V18" s="82" t="s">
        <v>0</v>
      </c>
      <c r="W18" s="83"/>
      <c r="X18" s="79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7">
      <c r="A19" s="66" t="s">
        <v>84</v>
      </c>
      <c r="B19" s="76" t="s">
        <v>100</v>
      </c>
      <c r="C19" s="68" t="s">
        <v>105</v>
      </c>
      <c r="D19" s="69" t="s">
        <v>106</v>
      </c>
      <c r="E19" s="70">
        <v>66.962999999999994</v>
      </c>
      <c r="F19" s="71" t="s">
        <v>97</v>
      </c>
      <c r="G19" s="72"/>
      <c r="H19" s="72">
        <f>ROUND(E19*G19,2)</f>
        <v>0</v>
      </c>
      <c r="I19" s="72"/>
      <c r="J19" s="72">
        <f>ROUND(E19*G19,2)</f>
        <v>0</v>
      </c>
      <c r="K19" s="73"/>
      <c r="L19" s="73">
        <f>E19*K19</f>
        <v>0</v>
      </c>
      <c r="M19" s="70"/>
      <c r="N19" s="70">
        <f>E19*M19</f>
        <v>0</v>
      </c>
      <c r="O19" s="71"/>
      <c r="P19" s="71" t="s">
        <v>89</v>
      </c>
      <c r="Q19" s="70"/>
      <c r="R19" s="70"/>
      <c r="S19" s="70"/>
      <c r="T19" s="74"/>
      <c r="U19" s="74"/>
      <c r="V19" s="74" t="s">
        <v>70</v>
      </c>
      <c r="W19" s="75"/>
      <c r="X19" s="68" t="s">
        <v>107</v>
      </c>
      <c r="Y19" s="68" t="s">
        <v>105</v>
      </c>
      <c r="Z19" s="71" t="s">
        <v>91</v>
      </c>
      <c r="AA19" s="71"/>
      <c r="AB19" s="71"/>
      <c r="AC19" s="71"/>
      <c r="AD19" s="71"/>
      <c r="AE19" s="71"/>
      <c r="AF19" s="71"/>
      <c r="AG19" s="71"/>
      <c r="AH19" s="71"/>
      <c r="AJ19" s="4" t="s">
        <v>92</v>
      </c>
      <c r="AK19" s="4" t="s">
        <v>93</v>
      </c>
    </row>
    <row r="20" spans="1:37" ht="25.5">
      <c r="A20" s="66"/>
      <c r="B20" s="76"/>
      <c r="C20" s="68"/>
      <c r="D20" s="77" t="s">
        <v>108</v>
      </c>
      <c r="E20" s="78"/>
      <c r="F20" s="79"/>
      <c r="G20" s="80"/>
      <c r="H20" s="80"/>
      <c r="I20" s="80"/>
      <c r="J20" s="80"/>
      <c r="K20" s="81"/>
      <c r="L20" s="81"/>
      <c r="M20" s="78"/>
      <c r="N20" s="78"/>
      <c r="O20" s="79"/>
      <c r="P20" s="79"/>
      <c r="Q20" s="78"/>
      <c r="R20" s="78"/>
      <c r="S20" s="78"/>
      <c r="T20" s="82"/>
      <c r="U20" s="82"/>
      <c r="V20" s="82" t="s">
        <v>0</v>
      </c>
      <c r="W20" s="83"/>
      <c r="X20" s="79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7" ht="25.5">
      <c r="A21" s="66"/>
      <c r="B21" s="76"/>
      <c r="C21" s="68"/>
      <c r="D21" s="77" t="s">
        <v>109</v>
      </c>
      <c r="E21" s="78"/>
      <c r="F21" s="79"/>
      <c r="G21" s="80"/>
      <c r="H21" s="80"/>
      <c r="I21" s="80"/>
      <c r="J21" s="80"/>
      <c r="K21" s="81"/>
      <c r="L21" s="81"/>
      <c r="M21" s="78"/>
      <c r="N21" s="78"/>
      <c r="O21" s="79"/>
      <c r="P21" s="79"/>
      <c r="Q21" s="78"/>
      <c r="R21" s="78"/>
      <c r="S21" s="78"/>
      <c r="T21" s="82"/>
      <c r="U21" s="82"/>
      <c r="V21" s="82" t="s">
        <v>0</v>
      </c>
      <c r="W21" s="83"/>
      <c r="X21" s="79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7" ht="25.5">
      <c r="A22" s="66"/>
      <c r="B22" s="76"/>
      <c r="C22" s="68"/>
      <c r="D22" s="77" t="s">
        <v>110</v>
      </c>
      <c r="E22" s="78"/>
      <c r="F22" s="79"/>
      <c r="G22" s="80"/>
      <c r="H22" s="80"/>
      <c r="I22" s="80"/>
      <c r="J22" s="80"/>
      <c r="K22" s="81"/>
      <c r="L22" s="81"/>
      <c r="M22" s="78"/>
      <c r="N22" s="78"/>
      <c r="O22" s="79"/>
      <c r="P22" s="79"/>
      <c r="Q22" s="78"/>
      <c r="R22" s="78"/>
      <c r="S22" s="78"/>
      <c r="T22" s="82"/>
      <c r="U22" s="82"/>
      <c r="V22" s="82" t="s">
        <v>0</v>
      </c>
      <c r="W22" s="83"/>
      <c r="X22" s="79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7">
      <c r="A23" s="66"/>
      <c r="B23" s="76"/>
      <c r="C23" s="68"/>
      <c r="D23" s="77" t="s">
        <v>111</v>
      </c>
      <c r="E23" s="78"/>
      <c r="F23" s="79"/>
      <c r="G23" s="80"/>
      <c r="H23" s="80"/>
      <c r="I23" s="80"/>
      <c r="J23" s="80"/>
      <c r="K23" s="81"/>
      <c r="L23" s="81"/>
      <c r="M23" s="78"/>
      <c r="N23" s="78"/>
      <c r="O23" s="79"/>
      <c r="P23" s="79"/>
      <c r="Q23" s="78"/>
      <c r="R23" s="78"/>
      <c r="S23" s="78"/>
      <c r="T23" s="82"/>
      <c r="U23" s="82"/>
      <c r="V23" s="82" t="s">
        <v>0</v>
      </c>
      <c r="W23" s="83"/>
      <c r="X23" s="79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7">
      <c r="A24" s="66" t="s">
        <v>84</v>
      </c>
      <c r="B24" s="76" t="s">
        <v>100</v>
      </c>
      <c r="C24" s="68" t="s">
        <v>112</v>
      </c>
      <c r="D24" s="69" t="s">
        <v>113</v>
      </c>
      <c r="E24" s="70">
        <v>20.088999999999999</v>
      </c>
      <c r="F24" s="71" t="s">
        <v>97</v>
      </c>
      <c r="G24" s="72"/>
      <c r="H24" s="72">
        <f>ROUND(E24*G24,2)</f>
        <v>0</v>
      </c>
      <c r="I24" s="72"/>
      <c r="J24" s="72">
        <f>ROUND(E24*G24,2)</f>
        <v>0</v>
      </c>
      <c r="K24" s="73"/>
      <c r="L24" s="73">
        <f>E24*K24</f>
        <v>0</v>
      </c>
      <c r="M24" s="70"/>
      <c r="N24" s="70">
        <f>E24*M24</f>
        <v>0</v>
      </c>
      <c r="O24" s="71"/>
      <c r="P24" s="71" t="s">
        <v>89</v>
      </c>
      <c r="Q24" s="70"/>
      <c r="R24" s="70"/>
      <c r="S24" s="70"/>
      <c r="T24" s="74"/>
      <c r="U24" s="74"/>
      <c r="V24" s="74" t="s">
        <v>70</v>
      </c>
      <c r="W24" s="75"/>
      <c r="X24" s="68" t="s">
        <v>112</v>
      </c>
      <c r="Y24" s="68" t="s">
        <v>112</v>
      </c>
      <c r="Z24" s="71" t="s">
        <v>114</v>
      </c>
      <c r="AA24" s="71"/>
      <c r="AB24" s="71"/>
      <c r="AC24" s="71"/>
      <c r="AD24" s="71"/>
      <c r="AE24" s="71"/>
      <c r="AF24" s="71"/>
      <c r="AG24" s="71"/>
      <c r="AH24" s="71"/>
      <c r="AJ24" s="4" t="s">
        <v>92</v>
      </c>
      <c r="AK24" s="4" t="s">
        <v>93</v>
      </c>
    </row>
    <row r="25" spans="1:37">
      <c r="A25" s="66"/>
      <c r="B25" s="76"/>
      <c r="C25" s="68"/>
      <c r="D25" s="77" t="s">
        <v>115</v>
      </c>
      <c r="E25" s="78"/>
      <c r="F25" s="79"/>
      <c r="G25" s="80"/>
      <c r="H25" s="80"/>
      <c r="I25" s="80"/>
      <c r="J25" s="80"/>
      <c r="K25" s="81"/>
      <c r="L25" s="81"/>
      <c r="M25" s="78"/>
      <c r="N25" s="78"/>
      <c r="O25" s="79"/>
      <c r="P25" s="79"/>
      <c r="Q25" s="78"/>
      <c r="R25" s="78"/>
      <c r="S25" s="78"/>
      <c r="T25" s="82"/>
      <c r="U25" s="82"/>
      <c r="V25" s="82" t="s">
        <v>0</v>
      </c>
      <c r="W25" s="83"/>
      <c r="X25" s="79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7" ht="25.5">
      <c r="A26" s="66" t="s">
        <v>84</v>
      </c>
      <c r="B26" s="76" t="s">
        <v>100</v>
      </c>
      <c r="C26" s="68" t="s">
        <v>116</v>
      </c>
      <c r="D26" s="69" t="s">
        <v>117</v>
      </c>
      <c r="E26" s="70">
        <v>149.54499999999999</v>
      </c>
      <c r="F26" s="71" t="s">
        <v>118</v>
      </c>
      <c r="G26" s="72"/>
      <c r="H26" s="72">
        <f>ROUND(E26*G26,2)</f>
        <v>0</v>
      </c>
      <c r="I26" s="72"/>
      <c r="J26" s="72">
        <f>ROUND(E26*G26,2)</f>
        <v>0</v>
      </c>
      <c r="K26" s="73">
        <v>2.1000000000000001E-4</v>
      </c>
      <c r="L26" s="73">
        <f>E26*K26</f>
        <v>3.140445E-2</v>
      </c>
      <c r="M26" s="70"/>
      <c r="N26" s="70">
        <f>E26*M26</f>
        <v>0</v>
      </c>
      <c r="O26" s="71"/>
      <c r="P26" s="71" t="s">
        <v>89</v>
      </c>
      <c r="Q26" s="70"/>
      <c r="R26" s="70"/>
      <c r="S26" s="70"/>
      <c r="T26" s="74"/>
      <c r="U26" s="74"/>
      <c r="V26" s="74" t="s">
        <v>70</v>
      </c>
      <c r="W26" s="75"/>
      <c r="X26" s="68" t="s">
        <v>116</v>
      </c>
      <c r="Y26" s="68" t="s">
        <v>116</v>
      </c>
      <c r="Z26" s="71" t="s">
        <v>91</v>
      </c>
      <c r="AA26" s="71"/>
      <c r="AB26" s="71"/>
      <c r="AC26" s="71"/>
      <c r="AD26" s="71"/>
      <c r="AE26" s="71"/>
      <c r="AF26" s="71"/>
      <c r="AG26" s="71"/>
      <c r="AH26" s="71"/>
      <c r="AJ26" s="4" t="s">
        <v>92</v>
      </c>
      <c r="AK26" s="4" t="s">
        <v>93</v>
      </c>
    </row>
    <row r="27" spans="1:37" ht="25.5">
      <c r="A27" s="66"/>
      <c r="B27" s="76"/>
      <c r="C27" s="68"/>
      <c r="D27" s="77" t="s">
        <v>119</v>
      </c>
      <c r="E27" s="78"/>
      <c r="F27" s="79"/>
      <c r="G27" s="80"/>
      <c r="H27" s="80"/>
      <c r="I27" s="80"/>
      <c r="J27" s="80"/>
      <c r="K27" s="81"/>
      <c r="L27" s="81"/>
      <c r="M27" s="78"/>
      <c r="N27" s="78"/>
      <c r="O27" s="79"/>
      <c r="P27" s="79"/>
      <c r="Q27" s="78"/>
      <c r="R27" s="78"/>
      <c r="S27" s="78"/>
      <c r="T27" s="82"/>
      <c r="U27" s="82"/>
      <c r="V27" s="82" t="s">
        <v>0</v>
      </c>
      <c r="W27" s="83"/>
      <c r="X27" s="79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7">
      <c r="A28" s="66"/>
      <c r="B28" s="76"/>
      <c r="C28" s="68"/>
      <c r="D28" s="77" t="s">
        <v>120</v>
      </c>
      <c r="E28" s="78"/>
      <c r="F28" s="79"/>
      <c r="G28" s="80"/>
      <c r="H28" s="80"/>
      <c r="I28" s="80"/>
      <c r="J28" s="80"/>
      <c r="K28" s="81"/>
      <c r="L28" s="81"/>
      <c r="M28" s="78"/>
      <c r="N28" s="78"/>
      <c r="O28" s="79"/>
      <c r="P28" s="79"/>
      <c r="Q28" s="78"/>
      <c r="R28" s="78"/>
      <c r="S28" s="78"/>
      <c r="T28" s="82"/>
      <c r="U28" s="82"/>
      <c r="V28" s="82" t="s">
        <v>0</v>
      </c>
      <c r="W28" s="83"/>
      <c r="X28" s="79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7" ht="25.5">
      <c r="A29" s="66" t="s">
        <v>84</v>
      </c>
      <c r="B29" s="76" t="s">
        <v>100</v>
      </c>
      <c r="C29" s="68" t="s">
        <v>121</v>
      </c>
      <c r="D29" s="69" t="s">
        <v>122</v>
      </c>
      <c r="E29" s="70">
        <v>79.641999999999996</v>
      </c>
      <c r="F29" s="71" t="s">
        <v>118</v>
      </c>
      <c r="G29" s="72"/>
      <c r="H29" s="72">
        <f>ROUND(E29*G29,2)</f>
        <v>0</v>
      </c>
      <c r="I29" s="72"/>
      <c r="J29" s="72">
        <f>ROUND(E29*G29,2)</f>
        <v>0</v>
      </c>
      <c r="K29" s="73">
        <v>6.2E-4</v>
      </c>
      <c r="L29" s="73">
        <f>E29*K29</f>
        <v>4.9378039999999998E-2</v>
      </c>
      <c r="M29" s="70"/>
      <c r="N29" s="70">
        <f>E29*M29</f>
        <v>0</v>
      </c>
      <c r="O29" s="71"/>
      <c r="P29" s="71" t="s">
        <v>89</v>
      </c>
      <c r="Q29" s="70"/>
      <c r="R29" s="70"/>
      <c r="S29" s="70"/>
      <c r="T29" s="74"/>
      <c r="U29" s="74"/>
      <c r="V29" s="74" t="s">
        <v>70</v>
      </c>
      <c r="W29" s="75"/>
      <c r="X29" s="68" t="s">
        <v>121</v>
      </c>
      <c r="Y29" s="68" t="s">
        <v>121</v>
      </c>
      <c r="Z29" s="71" t="s">
        <v>91</v>
      </c>
      <c r="AA29" s="71"/>
      <c r="AB29" s="71"/>
      <c r="AC29" s="71"/>
      <c r="AD29" s="71"/>
      <c r="AE29" s="71"/>
      <c r="AF29" s="71"/>
      <c r="AG29" s="71"/>
      <c r="AH29" s="71"/>
      <c r="AJ29" s="4" t="s">
        <v>92</v>
      </c>
      <c r="AK29" s="4" t="s">
        <v>93</v>
      </c>
    </row>
    <row r="30" spans="1:37">
      <c r="A30" s="66"/>
      <c r="B30" s="76"/>
      <c r="C30" s="68"/>
      <c r="D30" s="77" t="s">
        <v>123</v>
      </c>
      <c r="E30" s="78"/>
      <c r="F30" s="79"/>
      <c r="G30" s="80"/>
      <c r="H30" s="80"/>
      <c r="I30" s="80"/>
      <c r="J30" s="80"/>
      <c r="K30" s="81"/>
      <c r="L30" s="81"/>
      <c r="M30" s="78"/>
      <c r="N30" s="78"/>
      <c r="O30" s="79"/>
      <c r="P30" s="79"/>
      <c r="Q30" s="78"/>
      <c r="R30" s="78"/>
      <c r="S30" s="78"/>
      <c r="T30" s="82"/>
      <c r="U30" s="82"/>
      <c r="V30" s="82" t="s">
        <v>0</v>
      </c>
      <c r="W30" s="83"/>
      <c r="X30" s="79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7" ht="25.5">
      <c r="A31" s="66" t="s">
        <v>84</v>
      </c>
      <c r="B31" s="76" t="s">
        <v>100</v>
      </c>
      <c r="C31" s="68" t="s">
        <v>124</v>
      </c>
      <c r="D31" s="69" t="s">
        <v>125</v>
      </c>
      <c r="E31" s="70">
        <v>149.54499999999999</v>
      </c>
      <c r="F31" s="71" t="s">
        <v>118</v>
      </c>
      <c r="G31" s="72"/>
      <c r="H31" s="72">
        <f>ROUND(E31*G31,2)</f>
        <v>0</v>
      </c>
      <c r="I31" s="72"/>
      <c r="J31" s="72">
        <f>ROUND(E31*G31,2)</f>
        <v>0</v>
      </c>
      <c r="K31" s="73"/>
      <c r="L31" s="73">
        <f>E31*K31</f>
        <v>0</v>
      </c>
      <c r="M31" s="70"/>
      <c r="N31" s="70">
        <f>E31*M31</f>
        <v>0</v>
      </c>
      <c r="O31" s="71"/>
      <c r="P31" s="71" t="s">
        <v>89</v>
      </c>
      <c r="Q31" s="70"/>
      <c r="R31" s="70"/>
      <c r="S31" s="70"/>
      <c r="T31" s="74"/>
      <c r="U31" s="74"/>
      <c r="V31" s="74" t="s">
        <v>70</v>
      </c>
      <c r="W31" s="75"/>
      <c r="X31" s="68" t="s">
        <v>124</v>
      </c>
      <c r="Y31" s="68" t="s">
        <v>124</v>
      </c>
      <c r="Z31" s="71" t="s">
        <v>91</v>
      </c>
      <c r="AA31" s="71"/>
      <c r="AB31" s="71"/>
      <c r="AC31" s="71"/>
      <c r="AD31" s="71"/>
      <c r="AE31" s="71"/>
      <c r="AF31" s="71"/>
      <c r="AG31" s="71"/>
      <c r="AH31" s="71"/>
      <c r="AJ31" s="4" t="s">
        <v>92</v>
      </c>
      <c r="AK31" s="4" t="s">
        <v>93</v>
      </c>
    </row>
    <row r="32" spans="1:37" ht="25.5">
      <c r="A32" s="66" t="s">
        <v>84</v>
      </c>
      <c r="B32" s="76" t="s">
        <v>100</v>
      </c>
      <c r="C32" s="68" t="s">
        <v>126</v>
      </c>
      <c r="D32" s="69" t="s">
        <v>127</v>
      </c>
      <c r="E32" s="70">
        <v>79.641999999999996</v>
      </c>
      <c r="F32" s="71" t="s">
        <v>118</v>
      </c>
      <c r="G32" s="72"/>
      <c r="H32" s="72">
        <f>ROUND(E32*G32,2)</f>
        <v>0</v>
      </c>
      <c r="I32" s="72"/>
      <c r="J32" s="72">
        <f>ROUND(E32*G32,2)</f>
        <v>0</v>
      </c>
      <c r="K32" s="73"/>
      <c r="L32" s="73">
        <f>E32*K32</f>
        <v>0</v>
      </c>
      <c r="M32" s="70"/>
      <c r="N32" s="70">
        <f>E32*M32</f>
        <v>0</v>
      </c>
      <c r="O32" s="71"/>
      <c r="P32" s="71" t="s">
        <v>89</v>
      </c>
      <c r="Q32" s="70"/>
      <c r="R32" s="70"/>
      <c r="S32" s="70"/>
      <c r="T32" s="74"/>
      <c r="U32" s="74"/>
      <c r="V32" s="74" t="s">
        <v>70</v>
      </c>
      <c r="W32" s="75"/>
      <c r="X32" s="68" t="s">
        <v>126</v>
      </c>
      <c r="Y32" s="68" t="s">
        <v>126</v>
      </c>
      <c r="Z32" s="71" t="s">
        <v>91</v>
      </c>
      <c r="AA32" s="71"/>
      <c r="AB32" s="71"/>
      <c r="AC32" s="71"/>
      <c r="AD32" s="71"/>
      <c r="AE32" s="71"/>
      <c r="AF32" s="71"/>
      <c r="AG32" s="71"/>
      <c r="AH32" s="71"/>
      <c r="AJ32" s="4" t="s">
        <v>92</v>
      </c>
      <c r="AK32" s="4" t="s">
        <v>93</v>
      </c>
    </row>
    <row r="33" spans="1:37">
      <c r="A33" s="66" t="s">
        <v>84</v>
      </c>
      <c r="B33" s="76" t="s">
        <v>100</v>
      </c>
      <c r="C33" s="68" t="s">
        <v>128</v>
      </c>
      <c r="D33" s="69" t="s">
        <v>129</v>
      </c>
      <c r="E33" s="70">
        <v>99.84</v>
      </c>
      <c r="F33" s="71" t="s">
        <v>118</v>
      </c>
      <c r="G33" s="72"/>
      <c r="H33" s="72">
        <f>ROUND(E33*G33,2)</f>
        <v>0</v>
      </c>
      <c r="I33" s="72"/>
      <c r="J33" s="72">
        <f>ROUND(E33*G33,2)</f>
        <v>0</v>
      </c>
      <c r="K33" s="73">
        <v>2.5000000000000001E-4</v>
      </c>
      <c r="L33" s="73">
        <f>E33*K33</f>
        <v>2.4960000000000003E-2</v>
      </c>
      <c r="M33" s="70"/>
      <c r="N33" s="70">
        <f>E33*M33</f>
        <v>0</v>
      </c>
      <c r="O33" s="71"/>
      <c r="P33" s="71" t="s">
        <v>89</v>
      </c>
      <c r="Q33" s="70"/>
      <c r="R33" s="70"/>
      <c r="S33" s="70"/>
      <c r="T33" s="74"/>
      <c r="U33" s="74"/>
      <c r="V33" s="74" t="s">
        <v>70</v>
      </c>
      <c r="W33" s="75"/>
      <c r="X33" s="68" t="s">
        <v>130</v>
      </c>
      <c r="Y33" s="68" t="s">
        <v>128</v>
      </c>
      <c r="Z33" s="71" t="s">
        <v>91</v>
      </c>
      <c r="AA33" s="71"/>
      <c r="AB33" s="71"/>
      <c r="AC33" s="71"/>
      <c r="AD33" s="71"/>
      <c r="AE33" s="71"/>
      <c r="AF33" s="71"/>
      <c r="AG33" s="71"/>
      <c r="AH33" s="71"/>
      <c r="AJ33" s="4" t="s">
        <v>92</v>
      </c>
      <c r="AK33" s="4" t="s">
        <v>93</v>
      </c>
    </row>
    <row r="34" spans="1:37">
      <c r="A34" s="66" t="s">
        <v>84</v>
      </c>
      <c r="B34" s="76" t="s">
        <v>100</v>
      </c>
      <c r="C34" s="68" t="s">
        <v>131</v>
      </c>
      <c r="D34" s="69" t="s">
        <v>132</v>
      </c>
      <c r="E34" s="70">
        <v>99.84</v>
      </c>
      <c r="F34" s="71" t="s">
        <v>118</v>
      </c>
      <c r="G34" s="72"/>
      <c r="H34" s="72">
        <f>ROUND(E34*G34,2)</f>
        <v>0</v>
      </c>
      <c r="I34" s="72"/>
      <c r="J34" s="72">
        <f>ROUND(E34*G34,2)</f>
        <v>0</v>
      </c>
      <c r="K34" s="73"/>
      <c r="L34" s="73">
        <f>E34*K34</f>
        <v>0</v>
      </c>
      <c r="M34" s="70"/>
      <c r="N34" s="70">
        <f>E34*M34</f>
        <v>0</v>
      </c>
      <c r="O34" s="71"/>
      <c r="P34" s="71" t="s">
        <v>89</v>
      </c>
      <c r="Q34" s="70"/>
      <c r="R34" s="70"/>
      <c r="S34" s="70"/>
      <c r="T34" s="74"/>
      <c r="U34" s="74"/>
      <c r="V34" s="74" t="s">
        <v>70</v>
      </c>
      <c r="W34" s="75"/>
      <c r="X34" s="68" t="s">
        <v>133</v>
      </c>
      <c r="Y34" s="68" t="s">
        <v>131</v>
      </c>
      <c r="Z34" s="71" t="s">
        <v>91</v>
      </c>
      <c r="AA34" s="71"/>
      <c r="AB34" s="71"/>
      <c r="AC34" s="71"/>
      <c r="AD34" s="71"/>
      <c r="AE34" s="71"/>
      <c r="AF34" s="71"/>
      <c r="AG34" s="71"/>
      <c r="AH34" s="71"/>
      <c r="AJ34" s="4" t="s">
        <v>92</v>
      </c>
      <c r="AK34" s="4" t="s">
        <v>93</v>
      </c>
    </row>
    <row r="35" spans="1:37">
      <c r="A35" s="66" t="s">
        <v>84</v>
      </c>
      <c r="B35" s="76" t="s">
        <v>94</v>
      </c>
      <c r="C35" s="68" t="s">
        <v>134</v>
      </c>
      <c r="D35" s="69" t="s">
        <v>135</v>
      </c>
      <c r="E35" s="70">
        <v>160.803</v>
      </c>
      <c r="F35" s="71" t="s">
        <v>97</v>
      </c>
      <c r="G35" s="72"/>
      <c r="H35" s="72">
        <f>ROUND(E35*G35,2)</f>
        <v>0</v>
      </c>
      <c r="I35" s="72"/>
      <c r="J35" s="72">
        <f>ROUND(E35*G35,2)</f>
        <v>0</v>
      </c>
      <c r="K35" s="73"/>
      <c r="L35" s="73">
        <f>E35*K35</f>
        <v>0</v>
      </c>
      <c r="M35" s="70"/>
      <c r="N35" s="70">
        <f>E35*M35</f>
        <v>0</v>
      </c>
      <c r="O35" s="71"/>
      <c r="P35" s="71" t="s">
        <v>89</v>
      </c>
      <c r="Q35" s="70"/>
      <c r="R35" s="70"/>
      <c r="S35" s="70"/>
      <c r="T35" s="74"/>
      <c r="U35" s="74"/>
      <c r="V35" s="74" t="s">
        <v>70</v>
      </c>
      <c r="W35" s="75"/>
      <c r="X35" s="68" t="s">
        <v>134</v>
      </c>
      <c r="Y35" s="68" t="s">
        <v>134</v>
      </c>
      <c r="Z35" s="71" t="s">
        <v>91</v>
      </c>
      <c r="AA35" s="71"/>
      <c r="AB35" s="71"/>
      <c r="AC35" s="71"/>
      <c r="AD35" s="71"/>
      <c r="AE35" s="71"/>
      <c r="AF35" s="71"/>
      <c r="AG35" s="71"/>
      <c r="AH35" s="71"/>
      <c r="AJ35" s="4" t="s">
        <v>92</v>
      </c>
      <c r="AK35" s="4" t="s">
        <v>93</v>
      </c>
    </row>
    <row r="36" spans="1:37">
      <c r="A36" s="66"/>
      <c r="B36" s="76"/>
      <c r="C36" s="68"/>
      <c r="D36" s="77" t="s">
        <v>136</v>
      </c>
      <c r="E36" s="78"/>
      <c r="F36" s="79"/>
      <c r="G36" s="80"/>
      <c r="H36" s="80"/>
      <c r="I36" s="80"/>
      <c r="J36" s="80"/>
      <c r="K36" s="81"/>
      <c r="L36" s="81"/>
      <c r="M36" s="78"/>
      <c r="N36" s="78"/>
      <c r="O36" s="79"/>
      <c r="P36" s="79"/>
      <c r="Q36" s="78"/>
      <c r="R36" s="78"/>
      <c r="S36" s="78"/>
      <c r="T36" s="82"/>
      <c r="U36" s="82"/>
      <c r="V36" s="82" t="s">
        <v>0</v>
      </c>
      <c r="W36" s="83"/>
      <c r="X36" s="79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7">
      <c r="A37" s="66" t="s">
        <v>84</v>
      </c>
      <c r="B37" s="76" t="s">
        <v>100</v>
      </c>
      <c r="C37" s="68" t="s">
        <v>137</v>
      </c>
      <c r="D37" s="69" t="s">
        <v>138</v>
      </c>
      <c r="E37" s="70">
        <v>27.908000000000001</v>
      </c>
      <c r="F37" s="71" t="s">
        <v>97</v>
      </c>
      <c r="G37" s="72"/>
      <c r="H37" s="72">
        <f>ROUND(E37*G37,2)</f>
        <v>0</v>
      </c>
      <c r="I37" s="72"/>
      <c r="J37" s="72">
        <f>ROUND(E37*G37,2)</f>
        <v>0</v>
      </c>
      <c r="K37" s="73"/>
      <c r="L37" s="73">
        <f>E37*K37</f>
        <v>0</v>
      </c>
      <c r="M37" s="70"/>
      <c r="N37" s="70">
        <f>E37*M37</f>
        <v>0</v>
      </c>
      <c r="O37" s="71"/>
      <c r="P37" s="71" t="s">
        <v>89</v>
      </c>
      <c r="Q37" s="70"/>
      <c r="R37" s="70"/>
      <c r="S37" s="70"/>
      <c r="T37" s="74"/>
      <c r="U37" s="74"/>
      <c r="V37" s="74" t="s">
        <v>70</v>
      </c>
      <c r="W37" s="75"/>
      <c r="X37" s="68" t="s">
        <v>139</v>
      </c>
      <c r="Y37" s="68" t="s">
        <v>137</v>
      </c>
      <c r="Z37" s="71" t="s">
        <v>114</v>
      </c>
      <c r="AA37" s="71"/>
      <c r="AB37" s="71"/>
      <c r="AC37" s="71"/>
      <c r="AD37" s="71"/>
      <c r="AE37" s="71"/>
      <c r="AF37" s="71"/>
      <c r="AG37" s="71"/>
      <c r="AH37" s="71"/>
      <c r="AJ37" s="4" t="s">
        <v>92</v>
      </c>
      <c r="AK37" s="4" t="s">
        <v>93</v>
      </c>
    </row>
    <row r="38" spans="1:37">
      <c r="A38" s="66"/>
      <c r="B38" s="76"/>
      <c r="C38" s="68"/>
      <c r="D38" s="77" t="s">
        <v>140</v>
      </c>
      <c r="E38" s="78"/>
      <c r="F38" s="79"/>
      <c r="G38" s="80"/>
      <c r="H38" s="80"/>
      <c r="I38" s="80"/>
      <c r="J38" s="80"/>
      <c r="K38" s="81"/>
      <c r="L38" s="81"/>
      <c r="M38" s="78"/>
      <c r="N38" s="78"/>
      <c r="O38" s="79"/>
      <c r="P38" s="79"/>
      <c r="Q38" s="78"/>
      <c r="R38" s="78"/>
      <c r="S38" s="78"/>
      <c r="T38" s="82"/>
      <c r="U38" s="82"/>
      <c r="V38" s="82" t="s">
        <v>0</v>
      </c>
      <c r="W38" s="83"/>
      <c r="X38" s="79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7" ht="25.5">
      <c r="A39" s="66" t="s">
        <v>84</v>
      </c>
      <c r="B39" s="76" t="s">
        <v>100</v>
      </c>
      <c r="C39" s="68" t="s">
        <v>141</v>
      </c>
      <c r="D39" s="69" t="s">
        <v>142</v>
      </c>
      <c r="E39" s="70">
        <v>57.581000000000003</v>
      </c>
      <c r="F39" s="71" t="s">
        <v>97</v>
      </c>
      <c r="G39" s="72"/>
      <c r="H39" s="72">
        <f>ROUND(E39*G39,2)</f>
        <v>0</v>
      </c>
      <c r="I39" s="72"/>
      <c r="J39" s="72">
        <f>ROUND(E39*G39,2)</f>
        <v>0</v>
      </c>
      <c r="K39" s="73"/>
      <c r="L39" s="73">
        <f>E39*K39</f>
        <v>0</v>
      </c>
      <c r="M39" s="70"/>
      <c r="N39" s="70">
        <f>E39*M39</f>
        <v>0</v>
      </c>
      <c r="O39" s="71"/>
      <c r="P39" s="71" t="s">
        <v>89</v>
      </c>
      <c r="Q39" s="70"/>
      <c r="R39" s="70"/>
      <c r="S39" s="70"/>
      <c r="T39" s="74"/>
      <c r="U39" s="74"/>
      <c r="V39" s="74" t="s">
        <v>70</v>
      </c>
      <c r="W39" s="75"/>
      <c r="X39" s="68" t="s">
        <v>141</v>
      </c>
      <c r="Y39" s="68" t="s">
        <v>141</v>
      </c>
      <c r="Z39" s="71" t="s">
        <v>91</v>
      </c>
      <c r="AA39" s="71"/>
      <c r="AB39" s="71"/>
      <c r="AC39" s="71"/>
      <c r="AD39" s="71"/>
      <c r="AE39" s="71"/>
      <c r="AF39" s="71"/>
      <c r="AG39" s="71"/>
      <c r="AH39" s="71"/>
      <c r="AJ39" s="4" t="s">
        <v>92</v>
      </c>
      <c r="AK39" s="4" t="s">
        <v>93</v>
      </c>
    </row>
    <row r="40" spans="1:37" ht="25.5">
      <c r="A40" s="66"/>
      <c r="B40" s="76"/>
      <c r="C40" s="68"/>
      <c r="D40" s="77" t="s">
        <v>143</v>
      </c>
      <c r="E40" s="78"/>
      <c r="F40" s="79"/>
      <c r="G40" s="80"/>
      <c r="H40" s="80"/>
      <c r="I40" s="80"/>
      <c r="J40" s="80"/>
      <c r="K40" s="81"/>
      <c r="L40" s="81"/>
      <c r="M40" s="78"/>
      <c r="N40" s="78"/>
      <c r="O40" s="79"/>
      <c r="P40" s="79"/>
      <c r="Q40" s="78"/>
      <c r="R40" s="78"/>
      <c r="S40" s="78"/>
      <c r="T40" s="82"/>
      <c r="U40" s="82"/>
      <c r="V40" s="82" t="s">
        <v>0</v>
      </c>
      <c r="W40" s="83"/>
      <c r="X40" s="79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7" ht="25.5">
      <c r="A41" s="66"/>
      <c r="B41" s="76"/>
      <c r="C41" s="68"/>
      <c r="D41" s="77" t="s">
        <v>144</v>
      </c>
      <c r="E41" s="78"/>
      <c r="F41" s="79"/>
      <c r="G41" s="80"/>
      <c r="H41" s="80"/>
      <c r="I41" s="80"/>
      <c r="J41" s="80"/>
      <c r="K41" s="81"/>
      <c r="L41" s="81"/>
      <c r="M41" s="78"/>
      <c r="N41" s="78"/>
      <c r="O41" s="79"/>
      <c r="P41" s="79"/>
      <c r="Q41" s="78"/>
      <c r="R41" s="78"/>
      <c r="S41" s="78"/>
      <c r="T41" s="82"/>
      <c r="U41" s="82"/>
      <c r="V41" s="82" t="s">
        <v>0</v>
      </c>
      <c r="W41" s="83"/>
      <c r="X41" s="79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7">
      <c r="A42" s="66" t="s">
        <v>84</v>
      </c>
      <c r="B42" s="76" t="s">
        <v>94</v>
      </c>
      <c r="C42" s="68" t="s">
        <v>145</v>
      </c>
      <c r="D42" s="69" t="s">
        <v>146</v>
      </c>
      <c r="E42" s="70">
        <v>57.581000000000003</v>
      </c>
      <c r="F42" s="71" t="s">
        <v>97</v>
      </c>
      <c r="G42" s="72"/>
      <c r="H42" s="72">
        <f>ROUND(E42*G42,2)</f>
        <v>0</v>
      </c>
      <c r="I42" s="72"/>
      <c r="J42" s="72">
        <f>ROUND(E42*G42,2)</f>
        <v>0</v>
      </c>
      <c r="K42" s="73"/>
      <c r="L42" s="73">
        <f>E42*K42</f>
        <v>0</v>
      </c>
      <c r="M42" s="70"/>
      <c r="N42" s="70">
        <f>E42*M42</f>
        <v>0</v>
      </c>
      <c r="O42" s="71"/>
      <c r="P42" s="71" t="s">
        <v>89</v>
      </c>
      <c r="Q42" s="70"/>
      <c r="R42" s="70"/>
      <c r="S42" s="70"/>
      <c r="T42" s="74"/>
      <c r="U42" s="74"/>
      <c r="V42" s="74" t="s">
        <v>70</v>
      </c>
      <c r="W42" s="75"/>
      <c r="X42" s="68" t="s">
        <v>145</v>
      </c>
      <c r="Y42" s="68" t="s">
        <v>145</v>
      </c>
      <c r="Z42" s="71" t="s">
        <v>91</v>
      </c>
      <c r="AA42" s="71"/>
      <c r="AB42" s="71"/>
      <c r="AC42" s="71"/>
      <c r="AD42" s="71"/>
      <c r="AE42" s="71"/>
      <c r="AF42" s="71"/>
      <c r="AG42" s="71"/>
      <c r="AH42" s="71"/>
      <c r="AJ42" s="4" t="s">
        <v>92</v>
      </c>
      <c r="AK42" s="4" t="s">
        <v>93</v>
      </c>
    </row>
    <row r="43" spans="1:37">
      <c r="A43" s="66" t="s">
        <v>84</v>
      </c>
      <c r="B43" s="76" t="s">
        <v>94</v>
      </c>
      <c r="C43" s="68" t="s">
        <v>147</v>
      </c>
      <c r="D43" s="69" t="s">
        <v>148</v>
      </c>
      <c r="E43" s="70">
        <v>57.581000000000003</v>
      </c>
      <c r="F43" s="71" t="s">
        <v>97</v>
      </c>
      <c r="G43" s="72"/>
      <c r="H43" s="72">
        <f>ROUND(E43*G43,2)</f>
        <v>0</v>
      </c>
      <c r="I43" s="72"/>
      <c r="J43" s="72">
        <f>ROUND(E43*G43,2)</f>
        <v>0</v>
      </c>
      <c r="K43" s="73"/>
      <c r="L43" s="73">
        <f>E43*K43</f>
        <v>0</v>
      </c>
      <c r="M43" s="70"/>
      <c r="N43" s="70">
        <f>E43*M43</f>
        <v>0</v>
      </c>
      <c r="O43" s="71"/>
      <c r="P43" s="71" t="s">
        <v>89</v>
      </c>
      <c r="Q43" s="70"/>
      <c r="R43" s="70"/>
      <c r="S43" s="70"/>
      <c r="T43" s="74"/>
      <c r="U43" s="74"/>
      <c r="V43" s="74" t="s">
        <v>70</v>
      </c>
      <c r="W43" s="75"/>
      <c r="X43" s="68" t="s">
        <v>147</v>
      </c>
      <c r="Y43" s="68" t="s">
        <v>147</v>
      </c>
      <c r="Z43" s="71" t="s">
        <v>114</v>
      </c>
      <c r="AA43" s="71"/>
      <c r="AB43" s="71"/>
      <c r="AC43" s="71"/>
      <c r="AD43" s="71"/>
      <c r="AE43" s="71"/>
      <c r="AF43" s="71"/>
      <c r="AG43" s="71"/>
      <c r="AH43" s="71"/>
      <c r="AJ43" s="4" t="s">
        <v>92</v>
      </c>
      <c r="AK43" s="4" t="s">
        <v>93</v>
      </c>
    </row>
    <row r="44" spans="1:37">
      <c r="A44" s="66" t="s">
        <v>84</v>
      </c>
      <c r="B44" s="76" t="s">
        <v>94</v>
      </c>
      <c r="C44" s="68" t="s">
        <v>149</v>
      </c>
      <c r="D44" s="69" t="s">
        <v>150</v>
      </c>
      <c r="E44" s="70">
        <v>57.581000000000003</v>
      </c>
      <c r="F44" s="71" t="s">
        <v>97</v>
      </c>
      <c r="G44" s="72"/>
      <c r="H44" s="72">
        <f>ROUND(E44*G44,2)</f>
        <v>0</v>
      </c>
      <c r="I44" s="72"/>
      <c r="J44" s="72">
        <f>ROUND(E44*G44,2)</f>
        <v>0</v>
      </c>
      <c r="K44" s="73"/>
      <c r="L44" s="73">
        <f>E44*K44</f>
        <v>0</v>
      </c>
      <c r="M44" s="70"/>
      <c r="N44" s="70">
        <f>E44*M44</f>
        <v>0</v>
      </c>
      <c r="O44" s="71"/>
      <c r="P44" s="71" t="s">
        <v>89</v>
      </c>
      <c r="Q44" s="70"/>
      <c r="R44" s="70"/>
      <c r="S44" s="70"/>
      <c r="T44" s="74"/>
      <c r="U44" s="74"/>
      <c r="V44" s="74" t="s">
        <v>70</v>
      </c>
      <c r="W44" s="75"/>
      <c r="X44" s="68" t="s">
        <v>151</v>
      </c>
      <c r="Y44" s="68" t="s">
        <v>149</v>
      </c>
      <c r="Z44" s="71" t="s">
        <v>152</v>
      </c>
      <c r="AA44" s="71"/>
      <c r="AB44" s="71"/>
      <c r="AC44" s="71"/>
      <c r="AD44" s="71"/>
      <c r="AE44" s="71"/>
      <c r="AF44" s="71"/>
      <c r="AG44" s="71"/>
      <c r="AH44" s="71"/>
      <c r="AJ44" s="4" t="s">
        <v>92</v>
      </c>
      <c r="AK44" s="4" t="s">
        <v>93</v>
      </c>
    </row>
    <row r="45" spans="1:37">
      <c r="A45" s="66" t="s">
        <v>84</v>
      </c>
      <c r="B45" s="76" t="s">
        <v>94</v>
      </c>
      <c r="C45" s="68" t="s">
        <v>153</v>
      </c>
      <c r="D45" s="69" t="s">
        <v>154</v>
      </c>
      <c r="E45" s="70">
        <v>124.101</v>
      </c>
      <c r="F45" s="71" t="s">
        <v>97</v>
      </c>
      <c r="G45" s="72"/>
      <c r="H45" s="72">
        <f>ROUND(E45*G45,2)</f>
        <v>0</v>
      </c>
      <c r="I45" s="72"/>
      <c r="J45" s="72">
        <f>ROUND(E45*G45,2)</f>
        <v>0</v>
      </c>
      <c r="K45" s="73"/>
      <c r="L45" s="73">
        <f>E45*K45</f>
        <v>0</v>
      </c>
      <c r="M45" s="70"/>
      <c r="N45" s="70">
        <f>E45*M45</f>
        <v>0</v>
      </c>
      <c r="O45" s="71"/>
      <c r="P45" s="71" t="s">
        <v>89</v>
      </c>
      <c r="Q45" s="70"/>
      <c r="R45" s="70"/>
      <c r="S45" s="70"/>
      <c r="T45" s="74"/>
      <c r="U45" s="74"/>
      <c r="V45" s="74" t="s">
        <v>70</v>
      </c>
      <c r="W45" s="75"/>
      <c r="X45" s="68" t="s">
        <v>153</v>
      </c>
      <c r="Y45" s="68" t="s">
        <v>153</v>
      </c>
      <c r="Z45" s="71" t="s">
        <v>91</v>
      </c>
      <c r="AA45" s="71"/>
      <c r="AB45" s="71"/>
      <c r="AC45" s="71"/>
      <c r="AD45" s="71"/>
      <c r="AE45" s="71"/>
      <c r="AF45" s="71"/>
      <c r="AG45" s="71"/>
      <c r="AH45" s="71"/>
      <c r="AJ45" s="4" t="s">
        <v>92</v>
      </c>
      <c r="AK45" s="4" t="s">
        <v>93</v>
      </c>
    </row>
    <row r="46" spans="1:37">
      <c r="A46" s="66"/>
      <c r="B46" s="76"/>
      <c r="C46" s="68"/>
      <c r="D46" s="77" t="s">
        <v>155</v>
      </c>
      <c r="E46" s="78"/>
      <c r="F46" s="79"/>
      <c r="G46" s="80"/>
      <c r="H46" s="80"/>
      <c r="I46" s="80"/>
      <c r="J46" s="80"/>
      <c r="K46" s="81"/>
      <c r="L46" s="81"/>
      <c r="M46" s="78"/>
      <c r="N46" s="78"/>
      <c r="O46" s="79"/>
      <c r="P46" s="79"/>
      <c r="Q46" s="78"/>
      <c r="R46" s="78"/>
      <c r="S46" s="78"/>
      <c r="T46" s="82"/>
      <c r="U46" s="82"/>
      <c r="V46" s="82" t="s">
        <v>0</v>
      </c>
      <c r="W46" s="83"/>
      <c r="X46" s="79"/>
      <c r="Y46" s="71"/>
      <c r="Z46" s="71"/>
      <c r="AA46" s="71"/>
      <c r="AB46" s="71"/>
      <c r="AC46" s="71"/>
      <c r="AD46" s="71"/>
      <c r="AE46" s="71"/>
      <c r="AF46" s="71"/>
      <c r="AG46" s="71"/>
      <c r="AH46" s="71"/>
    </row>
    <row r="47" spans="1:37">
      <c r="A47" s="66"/>
      <c r="B47" s="76"/>
      <c r="C47" s="68"/>
      <c r="D47" s="84" t="s">
        <v>156</v>
      </c>
      <c r="E47" s="85">
        <f>J47</f>
        <v>0</v>
      </c>
      <c r="F47" s="71"/>
      <c r="G47" s="72"/>
      <c r="H47" s="85">
        <f>SUM(H12:H46)</f>
        <v>0</v>
      </c>
      <c r="I47" s="85">
        <f>SUM(I12:I46)</f>
        <v>0</v>
      </c>
      <c r="J47" s="85">
        <f>SUM(J12:J46)</f>
        <v>0</v>
      </c>
      <c r="K47" s="73"/>
      <c r="L47" s="86">
        <f>SUM(L12:L46)</f>
        <v>0.12127423000000001</v>
      </c>
      <c r="M47" s="70"/>
      <c r="N47" s="87">
        <f>SUM(N12:N46)</f>
        <v>0</v>
      </c>
      <c r="O47" s="71"/>
      <c r="P47" s="71"/>
      <c r="Q47" s="70"/>
      <c r="R47" s="70"/>
      <c r="S47" s="70"/>
      <c r="T47" s="74"/>
      <c r="U47" s="74"/>
      <c r="V47" s="74"/>
      <c r="W47" s="75">
        <f>SUM(W12:W46)</f>
        <v>0</v>
      </c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</row>
    <row r="48" spans="1:37">
      <c r="A48" s="66"/>
      <c r="B48" s="76"/>
      <c r="C48" s="68"/>
      <c r="D48" s="69"/>
      <c r="E48" s="70"/>
      <c r="F48" s="71"/>
      <c r="G48" s="72"/>
      <c r="H48" s="72"/>
      <c r="I48" s="72"/>
      <c r="J48" s="72"/>
      <c r="K48" s="73"/>
      <c r="L48" s="73"/>
      <c r="M48" s="70"/>
      <c r="N48" s="70"/>
      <c r="O48" s="71"/>
      <c r="P48" s="71"/>
      <c r="Q48" s="70"/>
      <c r="R48" s="70"/>
      <c r="S48" s="70"/>
      <c r="T48" s="74"/>
      <c r="U48" s="74"/>
      <c r="V48" s="74"/>
      <c r="W48" s="75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</row>
    <row r="49" spans="1:37">
      <c r="A49" s="66"/>
      <c r="B49" s="68" t="s">
        <v>157</v>
      </c>
      <c r="C49" s="68"/>
      <c r="D49" s="69"/>
      <c r="E49" s="70"/>
      <c r="F49" s="71"/>
      <c r="G49" s="72"/>
      <c r="H49" s="72"/>
      <c r="I49" s="72"/>
      <c r="J49" s="72"/>
      <c r="K49" s="73"/>
      <c r="L49" s="73"/>
      <c r="M49" s="70"/>
      <c r="N49" s="70"/>
      <c r="O49" s="71"/>
      <c r="P49" s="71"/>
      <c r="Q49" s="70"/>
      <c r="R49" s="70"/>
      <c r="S49" s="70"/>
      <c r="T49" s="74"/>
      <c r="U49" s="74"/>
      <c r="V49" s="74"/>
      <c r="W49" s="75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</row>
    <row r="50" spans="1:37">
      <c r="A50" s="66" t="s">
        <v>84</v>
      </c>
      <c r="B50" s="76" t="s">
        <v>85</v>
      </c>
      <c r="C50" s="68" t="s">
        <v>158</v>
      </c>
      <c r="D50" s="69" t="s">
        <v>159</v>
      </c>
      <c r="E50" s="70">
        <v>1</v>
      </c>
      <c r="F50" s="71" t="s">
        <v>160</v>
      </c>
      <c r="G50" s="72"/>
      <c r="H50" s="72">
        <f>ROUND(E50*G50,2)</f>
        <v>0</v>
      </c>
      <c r="I50" s="72"/>
      <c r="J50" s="72">
        <f>ROUND(E50*G50,2)</f>
        <v>0</v>
      </c>
      <c r="K50" s="73">
        <v>3.2200000000000002E-3</v>
      </c>
      <c r="L50" s="73">
        <f>E50*K50</f>
        <v>3.2200000000000002E-3</v>
      </c>
      <c r="M50" s="70"/>
      <c r="N50" s="70">
        <f>E50*M50</f>
        <v>0</v>
      </c>
      <c r="O50" s="71"/>
      <c r="P50" s="71" t="s">
        <v>89</v>
      </c>
      <c r="Q50" s="70"/>
      <c r="R50" s="70"/>
      <c r="S50" s="70"/>
      <c r="T50" s="74"/>
      <c r="U50" s="74"/>
      <c r="V50" s="74" t="s">
        <v>70</v>
      </c>
      <c r="W50" s="75"/>
      <c r="X50" s="68" t="s">
        <v>158</v>
      </c>
      <c r="Y50" s="68" t="s">
        <v>158</v>
      </c>
      <c r="Z50" s="71" t="s">
        <v>161</v>
      </c>
      <c r="AA50" s="71"/>
      <c r="AB50" s="71"/>
      <c r="AC50" s="71"/>
      <c r="AD50" s="71"/>
      <c r="AE50" s="71"/>
      <c r="AF50" s="71"/>
      <c r="AG50" s="71"/>
      <c r="AH50" s="71"/>
      <c r="AJ50" s="4" t="s">
        <v>92</v>
      </c>
      <c r="AK50" s="4" t="s">
        <v>93</v>
      </c>
    </row>
    <row r="51" spans="1:37">
      <c r="A51" s="66" t="s">
        <v>84</v>
      </c>
      <c r="B51" s="76" t="s">
        <v>162</v>
      </c>
      <c r="C51" s="68" t="s">
        <v>163</v>
      </c>
      <c r="D51" s="69" t="s">
        <v>164</v>
      </c>
      <c r="E51" s="70">
        <v>1</v>
      </c>
      <c r="F51" s="71" t="s">
        <v>165</v>
      </c>
      <c r="G51" s="72"/>
      <c r="H51" s="72"/>
      <c r="I51" s="72">
        <f>ROUND(E51*G51,2)</f>
        <v>0</v>
      </c>
      <c r="J51" s="72">
        <f>ROUND(E51*G51,2)</f>
        <v>0</v>
      </c>
      <c r="K51" s="73">
        <v>1E-4</v>
      </c>
      <c r="L51" s="73">
        <f>E51*K51</f>
        <v>1E-4</v>
      </c>
      <c r="M51" s="70"/>
      <c r="N51" s="70">
        <f>E51*M51</f>
        <v>0</v>
      </c>
      <c r="O51" s="71"/>
      <c r="P51" s="71" t="s">
        <v>89</v>
      </c>
      <c r="Q51" s="70"/>
      <c r="R51" s="70"/>
      <c r="S51" s="70"/>
      <c r="T51" s="74"/>
      <c r="U51" s="74"/>
      <c r="V51" s="74" t="s">
        <v>69</v>
      </c>
      <c r="W51" s="75"/>
      <c r="X51" s="68" t="s">
        <v>163</v>
      </c>
      <c r="Y51" s="68" t="s">
        <v>163</v>
      </c>
      <c r="Z51" s="71" t="s">
        <v>166</v>
      </c>
      <c r="AA51" s="68" t="s">
        <v>89</v>
      </c>
      <c r="AB51" s="71"/>
      <c r="AC51" s="71"/>
      <c r="AD51" s="71"/>
      <c r="AE51" s="71"/>
      <c r="AF51" s="71"/>
      <c r="AG51" s="71"/>
      <c r="AH51" s="71"/>
      <c r="AJ51" s="4" t="s">
        <v>167</v>
      </c>
      <c r="AK51" s="4" t="s">
        <v>93</v>
      </c>
    </row>
    <row r="52" spans="1:37">
      <c r="A52" s="66" t="s">
        <v>84</v>
      </c>
      <c r="B52" s="76" t="s">
        <v>85</v>
      </c>
      <c r="C52" s="68" t="s">
        <v>168</v>
      </c>
      <c r="D52" s="69" t="s">
        <v>169</v>
      </c>
      <c r="E52" s="70">
        <v>1</v>
      </c>
      <c r="F52" s="71" t="s">
        <v>160</v>
      </c>
      <c r="G52" s="72"/>
      <c r="H52" s="72">
        <f>ROUND(E52*G52,2)</f>
        <v>0</v>
      </c>
      <c r="I52" s="72"/>
      <c r="J52" s="72">
        <f>ROUND(E52*G52,2)</f>
        <v>0</v>
      </c>
      <c r="K52" s="73">
        <v>1E-3</v>
      </c>
      <c r="L52" s="73">
        <f>E52*K52</f>
        <v>1E-3</v>
      </c>
      <c r="M52" s="70"/>
      <c r="N52" s="70">
        <f>E52*M52</f>
        <v>0</v>
      </c>
      <c r="O52" s="71"/>
      <c r="P52" s="71" t="s">
        <v>89</v>
      </c>
      <c r="Q52" s="70"/>
      <c r="R52" s="70"/>
      <c r="S52" s="70"/>
      <c r="T52" s="74"/>
      <c r="U52" s="74"/>
      <c r="V52" s="74" t="s">
        <v>70</v>
      </c>
      <c r="W52" s="75"/>
      <c r="X52" s="68" t="s">
        <v>170</v>
      </c>
      <c r="Y52" s="68" t="s">
        <v>168</v>
      </c>
      <c r="Z52" s="71" t="s">
        <v>161</v>
      </c>
      <c r="AA52" s="71"/>
      <c r="AB52" s="71"/>
      <c r="AC52" s="71"/>
      <c r="AD52" s="71"/>
      <c r="AE52" s="71"/>
      <c r="AF52" s="71"/>
      <c r="AG52" s="71"/>
      <c r="AH52" s="71"/>
      <c r="AJ52" s="4" t="s">
        <v>92</v>
      </c>
      <c r="AK52" s="4" t="s">
        <v>93</v>
      </c>
    </row>
    <row r="53" spans="1:37" ht="25.5">
      <c r="A53" s="66" t="s">
        <v>84</v>
      </c>
      <c r="B53" s="76" t="s">
        <v>162</v>
      </c>
      <c r="C53" s="68" t="s">
        <v>171</v>
      </c>
      <c r="D53" s="69" t="s">
        <v>172</v>
      </c>
      <c r="E53" s="70">
        <v>1</v>
      </c>
      <c r="F53" s="71" t="s">
        <v>160</v>
      </c>
      <c r="G53" s="72"/>
      <c r="H53" s="72"/>
      <c r="I53" s="72">
        <f>ROUND(E53*G53,2)</f>
        <v>0</v>
      </c>
      <c r="J53" s="72">
        <f>ROUND(E53*G53,2)</f>
        <v>0</v>
      </c>
      <c r="K53" s="73">
        <v>0.09</v>
      </c>
      <c r="L53" s="73">
        <f>E53*K53</f>
        <v>0.09</v>
      </c>
      <c r="M53" s="70"/>
      <c r="N53" s="70">
        <f>E53*M53</f>
        <v>0</v>
      </c>
      <c r="O53" s="71"/>
      <c r="P53" s="71" t="s">
        <v>89</v>
      </c>
      <c r="Q53" s="70"/>
      <c r="R53" s="70"/>
      <c r="S53" s="70"/>
      <c r="T53" s="74"/>
      <c r="U53" s="74"/>
      <c r="V53" s="74" t="s">
        <v>69</v>
      </c>
      <c r="W53" s="75"/>
      <c r="X53" s="68" t="s">
        <v>171</v>
      </c>
      <c r="Y53" s="68" t="s">
        <v>171</v>
      </c>
      <c r="Z53" s="71" t="s">
        <v>173</v>
      </c>
      <c r="AA53" s="68" t="s">
        <v>89</v>
      </c>
      <c r="AB53" s="71"/>
      <c r="AC53" s="71"/>
      <c r="AD53" s="71"/>
      <c r="AE53" s="71"/>
      <c r="AF53" s="71"/>
      <c r="AG53" s="71"/>
      <c r="AH53" s="71"/>
      <c r="AJ53" s="4" t="s">
        <v>167</v>
      </c>
      <c r="AK53" s="4" t="s">
        <v>93</v>
      </c>
    </row>
    <row r="54" spans="1:37">
      <c r="A54" s="66"/>
      <c r="B54" s="76"/>
      <c r="C54" s="68"/>
      <c r="D54" s="84" t="s">
        <v>174</v>
      </c>
      <c r="E54" s="85">
        <f>J54</f>
        <v>0</v>
      </c>
      <c r="F54" s="71"/>
      <c r="G54" s="72"/>
      <c r="H54" s="85">
        <f>SUM(H49:H53)</f>
        <v>0</v>
      </c>
      <c r="I54" s="85">
        <f>SUM(I49:I53)</f>
        <v>0</v>
      </c>
      <c r="J54" s="85">
        <f>SUM(J49:J53)</f>
        <v>0</v>
      </c>
      <c r="K54" s="73"/>
      <c r="L54" s="86">
        <f>SUM(L49:L53)</f>
        <v>9.4320000000000001E-2</v>
      </c>
      <c r="M54" s="70"/>
      <c r="N54" s="87">
        <f>SUM(N49:N53)</f>
        <v>0</v>
      </c>
      <c r="O54" s="71"/>
      <c r="P54" s="71"/>
      <c r="Q54" s="70"/>
      <c r="R54" s="70"/>
      <c r="S54" s="70"/>
      <c r="T54" s="74"/>
      <c r="U54" s="74"/>
      <c r="V54" s="74"/>
      <c r="W54" s="75">
        <f>SUM(W49:W53)</f>
        <v>0</v>
      </c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</row>
    <row r="55" spans="1:37">
      <c r="A55" s="66"/>
      <c r="B55" s="76"/>
      <c r="C55" s="68"/>
      <c r="D55" s="69"/>
      <c r="E55" s="70"/>
      <c r="F55" s="71"/>
      <c r="G55" s="72"/>
      <c r="H55" s="72"/>
      <c r="I55" s="72"/>
      <c r="J55" s="72"/>
      <c r="K55" s="73"/>
      <c r="L55" s="73"/>
      <c r="M55" s="70"/>
      <c r="N55" s="70"/>
      <c r="O55" s="71"/>
      <c r="P55" s="71"/>
      <c r="Q55" s="70"/>
      <c r="R55" s="70"/>
      <c r="S55" s="70"/>
      <c r="T55" s="74"/>
      <c r="U55" s="74"/>
      <c r="V55" s="74"/>
      <c r="W55" s="75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</row>
    <row r="56" spans="1:37">
      <c r="A56" s="66"/>
      <c r="B56" s="68" t="s">
        <v>175</v>
      </c>
      <c r="C56" s="68"/>
      <c r="D56" s="69"/>
      <c r="E56" s="70"/>
      <c r="F56" s="71"/>
      <c r="G56" s="72"/>
      <c r="H56" s="72"/>
      <c r="I56" s="72"/>
      <c r="J56" s="72"/>
      <c r="K56" s="73"/>
      <c r="L56" s="73"/>
      <c r="M56" s="70"/>
      <c r="N56" s="70"/>
      <c r="O56" s="71"/>
      <c r="P56" s="71"/>
      <c r="Q56" s="70"/>
      <c r="R56" s="70"/>
      <c r="S56" s="70"/>
      <c r="T56" s="74"/>
      <c r="U56" s="74"/>
      <c r="V56" s="74"/>
      <c r="W56" s="75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</row>
    <row r="57" spans="1:37" ht="25.5">
      <c r="A57" s="66" t="s">
        <v>84</v>
      </c>
      <c r="B57" s="76" t="s">
        <v>85</v>
      </c>
      <c r="C57" s="68" t="s">
        <v>176</v>
      </c>
      <c r="D57" s="69" t="s">
        <v>177</v>
      </c>
      <c r="E57" s="70">
        <v>29.759</v>
      </c>
      <c r="F57" s="71" t="s">
        <v>97</v>
      </c>
      <c r="G57" s="72"/>
      <c r="H57" s="72">
        <f>ROUND(E57*G57,2)</f>
        <v>0</v>
      </c>
      <c r="I57" s="72"/>
      <c r="J57" s="72">
        <f>ROUND(E57*G57,2)</f>
        <v>0</v>
      </c>
      <c r="K57" s="73">
        <v>1.8907700000000001</v>
      </c>
      <c r="L57" s="73">
        <f>E57*K57</f>
        <v>56.267424430000005</v>
      </c>
      <c r="M57" s="70"/>
      <c r="N57" s="70">
        <f>E57*M57</f>
        <v>0</v>
      </c>
      <c r="O57" s="71"/>
      <c r="P57" s="71" t="s">
        <v>89</v>
      </c>
      <c r="Q57" s="70"/>
      <c r="R57" s="70"/>
      <c r="S57" s="70"/>
      <c r="T57" s="74"/>
      <c r="U57" s="74"/>
      <c r="V57" s="74" t="s">
        <v>70</v>
      </c>
      <c r="W57" s="75"/>
      <c r="X57" s="68" t="s">
        <v>176</v>
      </c>
      <c r="Y57" s="68" t="s">
        <v>176</v>
      </c>
      <c r="Z57" s="71" t="s">
        <v>161</v>
      </c>
      <c r="AA57" s="71"/>
      <c r="AB57" s="71"/>
      <c r="AC57" s="71"/>
      <c r="AD57" s="71"/>
      <c r="AE57" s="71"/>
      <c r="AF57" s="71"/>
      <c r="AG57" s="71"/>
      <c r="AH57" s="71"/>
      <c r="AJ57" s="4" t="s">
        <v>92</v>
      </c>
      <c r="AK57" s="4" t="s">
        <v>93</v>
      </c>
    </row>
    <row r="58" spans="1:37" ht="25.5">
      <c r="A58" s="66"/>
      <c r="B58" s="76"/>
      <c r="C58" s="68"/>
      <c r="D58" s="77" t="s">
        <v>178</v>
      </c>
      <c r="E58" s="78"/>
      <c r="F58" s="79"/>
      <c r="G58" s="80"/>
      <c r="H58" s="80"/>
      <c r="I58" s="80"/>
      <c r="J58" s="80"/>
      <c r="K58" s="81"/>
      <c r="L58" s="81"/>
      <c r="M58" s="78"/>
      <c r="N58" s="78"/>
      <c r="O58" s="79"/>
      <c r="P58" s="79"/>
      <c r="Q58" s="78"/>
      <c r="R58" s="78"/>
      <c r="S58" s="78"/>
      <c r="T58" s="82"/>
      <c r="U58" s="82"/>
      <c r="V58" s="82" t="s">
        <v>0</v>
      </c>
      <c r="W58" s="83"/>
      <c r="X58" s="79"/>
      <c r="Y58" s="71"/>
      <c r="Z58" s="71"/>
      <c r="AA58" s="71"/>
      <c r="AB58" s="71"/>
      <c r="AC58" s="71"/>
      <c r="AD58" s="71"/>
      <c r="AE58" s="71"/>
      <c r="AF58" s="71"/>
      <c r="AG58" s="71"/>
      <c r="AH58" s="71"/>
    </row>
    <row r="59" spans="1:37">
      <c r="A59" s="66"/>
      <c r="B59" s="76"/>
      <c r="C59" s="68"/>
      <c r="D59" s="77" t="s">
        <v>179</v>
      </c>
      <c r="E59" s="78"/>
      <c r="F59" s="79"/>
      <c r="G59" s="80"/>
      <c r="H59" s="80"/>
      <c r="I59" s="80"/>
      <c r="J59" s="80"/>
      <c r="K59" s="81"/>
      <c r="L59" s="81"/>
      <c r="M59" s="78"/>
      <c r="N59" s="78"/>
      <c r="O59" s="79"/>
      <c r="P59" s="79"/>
      <c r="Q59" s="78"/>
      <c r="R59" s="78"/>
      <c r="S59" s="78"/>
      <c r="T59" s="82"/>
      <c r="U59" s="82"/>
      <c r="V59" s="82" t="s">
        <v>0</v>
      </c>
      <c r="W59" s="83"/>
      <c r="X59" s="79"/>
      <c r="Y59" s="71"/>
      <c r="Z59" s="71"/>
      <c r="AA59" s="71"/>
      <c r="AB59" s="71"/>
      <c r="AC59" s="71"/>
      <c r="AD59" s="71"/>
      <c r="AE59" s="71"/>
      <c r="AF59" s="71"/>
      <c r="AG59" s="71"/>
      <c r="AH59" s="71"/>
    </row>
    <row r="60" spans="1:37">
      <c r="A60" s="66"/>
      <c r="B60" s="76"/>
      <c r="C60" s="68"/>
      <c r="D60" s="77" t="s">
        <v>180</v>
      </c>
      <c r="E60" s="78"/>
      <c r="F60" s="79"/>
      <c r="G60" s="80"/>
      <c r="H60" s="80"/>
      <c r="I60" s="80"/>
      <c r="J60" s="80"/>
      <c r="K60" s="81"/>
      <c r="L60" s="81"/>
      <c r="M60" s="78"/>
      <c r="N60" s="78"/>
      <c r="O60" s="79"/>
      <c r="P60" s="79"/>
      <c r="Q60" s="78"/>
      <c r="R60" s="78"/>
      <c r="S60" s="78"/>
      <c r="T60" s="82"/>
      <c r="U60" s="82"/>
      <c r="V60" s="82" t="s">
        <v>0</v>
      </c>
      <c r="W60" s="83"/>
      <c r="X60" s="79"/>
      <c r="Y60" s="71"/>
      <c r="Z60" s="71"/>
      <c r="AA60" s="71"/>
      <c r="AB60" s="71"/>
      <c r="AC60" s="71"/>
      <c r="AD60" s="71"/>
      <c r="AE60" s="71"/>
      <c r="AF60" s="71"/>
      <c r="AG60" s="71"/>
      <c r="AH60" s="71"/>
    </row>
    <row r="61" spans="1:37" ht="25.5">
      <c r="A61" s="66" t="s">
        <v>84</v>
      </c>
      <c r="B61" s="76" t="s">
        <v>85</v>
      </c>
      <c r="C61" s="68" t="s">
        <v>181</v>
      </c>
      <c r="D61" s="69" t="s">
        <v>182</v>
      </c>
      <c r="E61" s="70">
        <v>0.753</v>
      </c>
      <c r="F61" s="71" t="s">
        <v>97</v>
      </c>
      <c r="G61" s="72"/>
      <c r="H61" s="72">
        <f>ROUND(E61*G61,2)</f>
        <v>0</v>
      </c>
      <c r="I61" s="72"/>
      <c r="J61" s="72">
        <f>ROUND(E61*G61,2)</f>
        <v>0</v>
      </c>
      <c r="K61" s="73">
        <v>2.3543500000000002</v>
      </c>
      <c r="L61" s="73">
        <f>E61*K61</f>
        <v>1.7728255500000001</v>
      </c>
      <c r="M61" s="70"/>
      <c r="N61" s="70">
        <f>E61*M61</f>
        <v>0</v>
      </c>
      <c r="O61" s="71"/>
      <c r="P61" s="71" t="s">
        <v>89</v>
      </c>
      <c r="Q61" s="70"/>
      <c r="R61" s="70"/>
      <c r="S61" s="70"/>
      <c r="T61" s="74"/>
      <c r="U61" s="74"/>
      <c r="V61" s="74" t="s">
        <v>70</v>
      </c>
      <c r="W61" s="75"/>
      <c r="X61" s="68" t="s">
        <v>181</v>
      </c>
      <c r="Y61" s="68" t="s">
        <v>181</v>
      </c>
      <c r="Z61" s="71" t="s">
        <v>161</v>
      </c>
      <c r="AA61" s="71"/>
      <c r="AB61" s="71"/>
      <c r="AC61" s="71"/>
      <c r="AD61" s="71"/>
      <c r="AE61" s="71"/>
      <c r="AF61" s="71"/>
      <c r="AG61" s="71"/>
      <c r="AH61" s="71"/>
      <c r="AJ61" s="4" t="s">
        <v>92</v>
      </c>
      <c r="AK61" s="4" t="s">
        <v>93</v>
      </c>
    </row>
    <row r="62" spans="1:37">
      <c r="A62" s="66"/>
      <c r="B62" s="76"/>
      <c r="C62" s="68"/>
      <c r="D62" s="77" t="s">
        <v>183</v>
      </c>
      <c r="E62" s="78"/>
      <c r="F62" s="79"/>
      <c r="G62" s="80"/>
      <c r="H62" s="80"/>
      <c r="I62" s="80"/>
      <c r="J62" s="80"/>
      <c r="K62" s="81"/>
      <c r="L62" s="81"/>
      <c r="M62" s="78"/>
      <c r="N62" s="78"/>
      <c r="O62" s="79"/>
      <c r="P62" s="79"/>
      <c r="Q62" s="78"/>
      <c r="R62" s="78"/>
      <c r="S62" s="78"/>
      <c r="T62" s="82"/>
      <c r="U62" s="82"/>
      <c r="V62" s="82" t="s">
        <v>0</v>
      </c>
      <c r="W62" s="83"/>
      <c r="X62" s="79"/>
      <c r="Y62" s="71"/>
      <c r="Z62" s="71"/>
      <c r="AA62" s="71"/>
      <c r="AB62" s="71"/>
      <c r="AC62" s="71"/>
      <c r="AD62" s="71"/>
      <c r="AE62" s="71"/>
      <c r="AF62" s="71"/>
      <c r="AG62" s="71"/>
      <c r="AH62" s="71"/>
    </row>
    <row r="63" spans="1:37" ht="25.5">
      <c r="A63" s="66" t="s">
        <v>84</v>
      </c>
      <c r="B63" s="76" t="s">
        <v>85</v>
      </c>
      <c r="C63" s="68" t="s">
        <v>184</v>
      </c>
      <c r="D63" s="69" t="s">
        <v>185</v>
      </c>
      <c r="E63" s="70">
        <v>1.3440000000000001</v>
      </c>
      <c r="F63" s="71" t="s">
        <v>118</v>
      </c>
      <c r="G63" s="72"/>
      <c r="H63" s="72">
        <f>ROUND(E63*G63,2)</f>
        <v>0</v>
      </c>
      <c r="I63" s="72"/>
      <c r="J63" s="72">
        <f>ROUND(E63*G63,2)</f>
        <v>0</v>
      </c>
      <c r="K63" s="73">
        <v>5.5000000000000003E-4</v>
      </c>
      <c r="L63" s="73">
        <f>E63*K63</f>
        <v>7.3920000000000008E-4</v>
      </c>
      <c r="M63" s="70"/>
      <c r="N63" s="70">
        <f>E63*M63</f>
        <v>0</v>
      </c>
      <c r="O63" s="71"/>
      <c r="P63" s="71" t="s">
        <v>89</v>
      </c>
      <c r="Q63" s="70"/>
      <c r="R63" s="70"/>
      <c r="S63" s="70"/>
      <c r="T63" s="74"/>
      <c r="U63" s="74"/>
      <c r="V63" s="74" t="s">
        <v>70</v>
      </c>
      <c r="W63" s="75"/>
      <c r="X63" s="68" t="s">
        <v>184</v>
      </c>
      <c r="Y63" s="68" t="s">
        <v>184</v>
      </c>
      <c r="Z63" s="71" t="s">
        <v>161</v>
      </c>
      <c r="AA63" s="71"/>
      <c r="AB63" s="71"/>
      <c r="AC63" s="71"/>
      <c r="AD63" s="71"/>
      <c r="AE63" s="71"/>
      <c r="AF63" s="71"/>
      <c r="AG63" s="71"/>
      <c r="AH63" s="71"/>
      <c r="AJ63" s="4" t="s">
        <v>92</v>
      </c>
      <c r="AK63" s="4" t="s">
        <v>93</v>
      </c>
    </row>
    <row r="64" spans="1:37">
      <c r="A64" s="66"/>
      <c r="B64" s="76"/>
      <c r="C64" s="68"/>
      <c r="D64" s="77" t="s">
        <v>186</v>
      </c>
      <c r="E64" s="78"/>
      <c r="F64" s="79"/>
      <c r="G64" s="80"/>
      <c r="H64" s="80"/>
      <c r="I64" s="80"/>
      <c r="J64" s="80"/>
      <c r="K64" s="81"/>
      <c r="L64" s="81"/>
      <c r="M64" s="78"/>
      <c r="N64" s="78"/>
      <c r="O64" s="79"/>
      <c r="P64" s="79"/>
      <c r="Q64" s="78"/>
      <c r="R64" s="78"/>
      <c r="S64" s="78"/>
      <c r="T64" s="82"/>
      <c r="U64" s="82"/>
      <c r="V64" s="82" t="s">
        <v>0</v>
      </c>
      <c r="W64" s="83"/>
      <c r="X64" s="79"/>
      <c r="Y64" s="71"/>
      <c r="Z64" s="71"/>
      <c r="AA64" s="71"/>
      <c r="AB64" s="71"/>
      <c r="AC64" s="71"/>
      <c r="AD64" s="71"/>
      <c r="AE64" s="71"/>
      <c r="AF64" s="71"/>
      <c r="AG64" s="71"/>
      <c r="AH64" s="71"/>
    </row>
    <row r="65" spans="1:37">
      <c r="A65" s="66"/>
      <c r="B65" s="76"/>
      <c r="C65" s="68"/>
      <c r="D65" s="84" t="s">
        <v>187</v>
      </c>
      <c r="E65" s="85">
        <f>J65</f>
        <v>0</v>
      </c>
      <c r="F65" s="71"/>
      <c r="G65" s="72"/>
      <c r="H65" s="85">
        <f>SUM(H56:H64)</f>
        <v>0</v>
      </c>
      <c r="I65" s="85">
        <f>SUM(I56:I64)</f>
        <v>0</v>
      </c>
      <c r="J65" s="85">
        <f>SUM(J56:J64)</f>
        <v>0</v>
      </c>
      <c r="K65" s="73"/>
      <c r="L65" s="86">
        <f>SUM(L56:L64)</f>
        <v>58.040989180000004</v>
      </c>
      <c r="M65" s="70"/>
      <c r="N65" s="87">
        <f>SUM(N56:N64)</f>
        <v>0</v>
      </c>
      <c r="O65" s="71"/>
      <c r="P65" s="71"/>
      <c r="Q65" s="70"/>
      <c r="R65" s="70"/>
      <c r="S65" s="70"/>
      <c r="T65" s="74"/>
      <c r="U65" s="74"/>
      <c r="V65" s="74"/>
      <c r="W65" s="75">
        <f>SUM(W56:W64)</f>
        <v>0</v>
      </c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</row>
    <row r="66" spans="1:37">
      <c r="A66" s="66"/>
      <c r="B66" s="76"/>
      <c r="C66" s="68"/>
      <c r="D66" s="69"/>
      <c r="E66" s="70"/>
      <c r="F66" s="71"/>
      <c r="G66" s="72"/>
      <c r="H66" s="72"/>
      <c r="I66" s="72"/>
      <c r="J66" s="72"/>
      <c r="K66" s="73"/>
      <c r="L66" s="73"/>
      <c r="M66" s="70"/>
      <c r="N66" s="70"/>
      <c r="O66" s="71"/>
      <c r="P66" s="71"/>
      <c r="Q66" s="70"/>
      <c r="R66" s="70"/>
      <c r="S66" s="70"/>
      <c r="T66" s="74"/>
      <c r="U66" s="74"/>
      <c r="V66" s="74"/>
      <c r="W66" s="75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</row>
    <row r="67" spans="1:37">
      <c r="A67" s="66"/>
      <c r="B67" s="68" t="s">
        <v>188</v>
      </c>
      <c r="C67" s="68"/>
      <c r="D67" s="69"/>
      <c r="E67" s="70"/>
      <c r="F67" s="71"/>
      <c r="G67" s="72"/>
      <c r="H67" s="72"/>
      <c r="I67" s="72"/>
      <c r="J67" s="72"/>
      <c r="K67" s="73"/>
      <c r="L67" s="73"/>
      <c r="M67" s="70"/>
      <c r="N67" s="70"/>
      <c r="O67" s="71"/>
      <c r="P67" s="71"/>
      <c r="Q67" s="70"/>
      <c r="R67" s="70"/>
      <c r="S67" s="70"/>
      <c r="T67" s="74"/>
      <c r="U67" s="74"/>
      <c r="V67" s="74"/>
      <c r="W67" s="75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</row>
    <row r="68" spans="1:37" ht="25.5">
      <c r="A68" s="66" t="s">
        <v>84</v>
      </c>
      <c r="B68" s="76" t="s">
        <v>162</v>
      </c>
      <c r="C68" s="68" t="s">
        <v>189</v>
      </c>
      <c r="D68" s="69" t="s">
        <v>190</v>
      </c>
      <c r="E68" s="70">
        <v>1</v>
      </c>
      <c r="F68" s="71" t="s">
        <v>191</v>
      </c>
      <c r="G68" s="72"/>
      <c r="H68" s="72"/>
      <c r="I68" s="72">
        <f>ROUND(E68*G68,2)</f>
        <v>0</v>
      </c>
      <c r="J68" s="72">
        <f>ROUND(E68*G68,2)</f>
        <v>0</v>
      </c>
      <c r="K68" s="73">
        <v>2.3999999999999998E-3</v>
      </c>
      <c r="L68" s="73">
        <f>E68*K68</f>
        <v>2.3999999999999998E-3</v>
      </c>
      <c r="M68" s="70"/>
      <c r="N68" s="70">
        <f>E68*M68</f>
        <v>0</v>
      </c>
      <c r="O68" s="71"/>
      <c r="P68" s="71" t="s">
        <v>89</v>
      </c>
      <c r="Q68" s="70"/>
      <c r="R68" s="70"/>
      <c r="S68" s="70"/>
      <c r="T68" s="74"/>
      <c r="U68" s="74"/>
      <c r="V68" s="74" t="s">
        <v>69</v>
      </c>
      <c r="W68" s="75"/>
      <c r="X68" s="68" t="s">
        <v>189</v>
      </c>
      <c r="Y68" s="68" t="s">
        <v>189</v>
      </c>
      <c r="Z68" s="71" t="s">
        <v>166</v>
      </c>
      <c r="AA68" s="68" t="s">
        <v>89</v>
      </c>
      <c r="AB68" s="71"/>
      <c r="AC68" s="71"/>
      <c r="AD68" s="71"/>
      <c r="AE68" s="71"/>
      <c r="AF68" s="71"/>
      <c r="AG68" s="71"/>
      <c r="AH68" s="71"/>
      <c r="AJ68" s="4" t="s">
        <v>167</v>
      </c>
      <c r="AK68" s="4" t="s">
        <v>93</v>
      </c>
    </row>
    <row r="69" spans="1:37" ht="25.5">
      <c r="A69" s="66" t="s">
        <v>84</v>
      </c>
      <c r="B69" s="76" t="s">
        <v>85</v>
      </c>
      <c r="C69" s="68" t="s">
        <v>192</v>
      </c>
      <c r="D69" s="69" t="s">
        <v>193</v>
      </c>
      <c r="E69" s="70">
        <v>19.96</v>
      </c>
      <c r="F69" s="71" t="s">
        <v>194</v>
      </c>
      <c r="G69" s="72"/>
      <c r="H69" s="72">
        <f>ROUND(E69*G69,2)</f>
        <v>0</v>
      </c>
      <c r="I69" s="72"/>
      <c r="J69" s="72">
        <f>ROUND(E69*G69,2)</f>
        <v>0</v>
      </c>
      <c r="K69" s="73"/>
      <c r="L69" s="73">
        <f>E69*K69</f>
        <v>0</v>
      </c>
      <c r="M69" s="70"/>
      <c r="N69" s="70">
        <f>E69*M69</f>
        <v>0</v>
      </c>
      <c r="O69" s="71"/>
      <c r="P69" s="71" t="s">
        <v>89</v>
      </c>
      <c r="Q69" s="70"/>
      <c r="R69" s="70"/>
      <c r="S69" s="70"/>
      <c r="T69" s="74"/>
      <c r="U69" s="74"/>
      <c r="V69" s="74" t="s">
        <v>70</v>
      </c>
      <c r="W69" s="75"/>
      <c r="X69" s="68" t="s">
        <v>195</v>
      </c>
      <c r="Y69" s="68" t="s">
        <v>192</v>
      </c>
      <c r="Z69" s="71" t="s">
        <v>161</v>
      </c>
      <c r="AA69" s="71"/>
      <c r="AB69" s="71"/>
      <c r="AC69" s="71"/>
      <c r="AD69" s="71"/>
      <c r="AE69" s="71"/>
      <c r="AF69" s="71"/>
      <c r="AG69" s="71"/>
      <c r="AH69" s="71"/>
      <c r="AJ69" s="4" t="s">
        <v>92</v>
      </c>
      <c r="AK69" s="4" t="s">
        <v>93</v>
      </c>
    </row>
    <row r="70" spans="1:37">
      <c r="A70" s="66"/>
      <c r="B70" s="76"/>
      <c r="C70" s="68"/>
      <c r="D70" s="77" t="s">
        <v>196</v>
      </c>
      <c r="E70" s="78"/>
      <c r="F70" s="79"/>
      <c r="G70" s="80"/>
      <c r="H70" s="80"/>
      <c r="I70" s="80"/>
      <c r="J70" s="80"/>
      <c r="K70" s="81"/>
      <c r="L70" s="81"/>
      <c r="M70" s="78"/>
      <c r="N70" s="78"/>
      <c r="O70" s="79"/>
      <c r="P70" s="79"/>
      <c r="Q70" s="78"/>
      <c r="R70" s="78"/>
      <c r="S70" s="78"/>
      <c r="T70" s="82"/>
      <c r="U70" s="82"/>
      <c r="V70" s="82" t="s">
        <v>0</v>
      </c>
      <c r="W70" s="83"/>
      <c r="X70" s="79"/>
      <c r="Y70" s="71"/>
      <c r="Z70" s="71"/>
      <c r="AA70" s="71"/>
      <c r="AB70" s="71"/>
      <c r="AC70" s="71"/>
      <c r="AD70" s="71"/>
      <c r="AE70" s="71"/>
      <c r="AF70" s="71"/>
      <c r="AG70" s="71"/>
      <c r="AH70" s="71"/>
    </row>
    <row r="71" spans="1:37">
      <c r="A71" s="66" t="s">
        <v>84</v>
      </c>
      <c r="B71" s="76" t="s">
        <v>85</v>
      </c>
      <c r="C71" s="68" t="s">
        <v>197</v>
      </c>
      <c r="D71" s="69" t="s">
        <v>198</v>
      </c>
      <c r="E71" s="70">
        <v>17.600000000000001</v>
      </c>
      <c r="F71" s="71" t="s">
        <v>194</v>
      </c>
      <c r="G71" s="72"/>
      <c r="H71" s="72">
        <f>ROUND(E71*G71,2)</f>
        <v>0</v>
      </c>
      <c r="I71" s="72"/>
      <c r="J71" s="72">
        <f>ROUND(E71*G71,2)</f>
        <v>0</v>
      </c>
      <c r="K71" s="73"/>
      <c r="L71" s="73">
        <f>E71*K71</f>
        <v>0</v>
      </c>
      <c r="M71" s="70"/>
      <c r="N71" s="70">
        <f>E71*M71</f>
        <v>0</v>
      </c>
      <c r="O71" s="71"/>
      <c r="P71" s="71" t="s">
        <v>89</v>
      </c>
      <c r="Q71" s="70"/>
      <c r="R71" s="70"/>
      <c r="S71" s="70"/>
      <c r="T71" s="74"/>
      <c r="U71" s="74"/>
      <c r="V71" s="74" t="s">
        <v>70</v>
      </c>
      <c r="W71" s="75"/>
      <c r="X71" s="68" t="s">
        <v>197</v>
      </c>
      <c r="Y71" s="68" t="s">
        <v>197</v>
      </c>
      <c r="Z71" s="71" t="s">
        <v>161</v>
      </c>
      <c r="AA71" s="71"/>
      <c r="AB71" s="71"/>
      <c r="AC71" s="71"/>
      <c r="AD71" s="71"/>
      <c r="AE71" s="71"/>
      <c r="AF71" s="71"/>
      <c r="AG71" s="71"/>
      <c r="AH71" s="71"/>
      <c r="AJ71" s="4" t="s">
        <v>92</v>
      </c>
      <c r="AK71" s="4" t="s">
        <v>93</v>
      </c>
    </row>
    <row r="72" spans="1:37">
      <c r="A72" s="66"/>
      <c r="B72" s="76"/>
      <c r="C72" s="68"/>
      <c r="D72" s="77" t="s">
        <v>199</v>
      </c>
      <c r="E72" s="78"/>
      <c r="F72" s="79"/>
      <c r="G72" s="80"/>
      <c r="H72" s="80"/>
      <c r="I72" s="80"/>
      <c r="J72" s="80"/>
      <c r="K72" s="81"/>
      <c r="L72" s="81"/>
      <c r="M72" s="78"/>
      <c r="N72" s="78"/>
      <c r="O72" s="79"/>
      <c r="P72" s="79"/>
      <c r="Q72" s="78"/>
      <c r="R72" s="78"/>
      <c r="S72" s="78"/>
      <c r="T72" s="82"/>
      <c r="U72" s="82"/>
      <c r="V72" s="82" t="s">
        <v>0</v>
      </c>
      <c r="W72" s="83"/>
      <c r="X72" s="79"/>
      <c r="Y72" s="71"/>
      <c r="Z72" s="71"/>
      <c r="AA72" s="71"/>
      <c r="AB72" s="71"/>
      <c r="AC72" s="71"/>
      <c r="AD72" s="71"/>
      <c r="AE72" s="71"/>
      <c r="AF72" s="71"/>
      <c r="AG72" s="71"/>
      <c r="AH72" s="71"/>
    </row>
    <row r="73" spans="1:37">
      <c r="A73" s="66" t="s">
        <v>84</v>
      </c>
      <c r="B73" s="76" t="s">
        <v>162</v>
      </c>
      <c r="C73" s="68" t="s">
        <v>200</v>
      </c>
      <c r="D73" s="69" t="s">
        <v>201</v>
      </c>
      <c r="E73" s="70">
        <v>12.12</v>
      </c>
      <c r="F73" s="71" t="s">
        <v>160</v>
      </c>
      <c r="G73" s="72"/>
      <c r="H73" s="72"/>
      <c r="I73" s="72">
        <f>ROUND(E73*G73,2)</f>
        <v>0</v>
      </c>
      <c r="J73" s="72">
        <f>ROUND(E73*G73,2)</f>
        <v>0</v>
      </c>
      <c r="K73" s="73">
        <v>6.0000000000000002E-5</v>
      </c>
      <c r="L73" s="73">
        <f>E73*K73</f>
        <v>7.272E-4</v>
      </c>
      <c r="M73" s="70"/>
      <c r="N73" s="70">
        <f>E73*M73</f>
        <v>0</v>
      </c>
      <c r="O73" s="71"/>
      <c r="P73" s="71" t="s">
        <v>89</v>
      </c>
      <c r="Q73" s="70"/>
      <c r="R73" s="70"/>
      <c r="S73" s="70"/>
      <c r="T73" s="74"/>
      <c r="U73" s="74"/>
      <c r="V73" s="74" t="s">
        <v>69</v>
      </c>
      <c r="W73" s="75"/>
      <c r="X73" s="68" t="s">
        <v>200</v>
      </c>
      <c r="Y73" s="68" t="s">
        <v>200</v>
      </c>
      <c r="Z73" s="71" t="s">
        <v>202</v>
      </c>
      <c r="AA73" s="68" t="s">
        <v>89</v>
      </c>
      <c r="AB73" s="71"/>
      <c r="AC73" s="71"/>
      <c r="AD73" s="71"/>
      <c r="AE73" s="71"/>
      <c r="AF73" s="71"/>
      <c r="AG73" s="71"/>
      <c r="AH73" s="71"/>
      <c r="AJ73" s="4" t="s">
        <v>167</v>
      </c>
      <c r="AK73" s="4" t="s">
        <v>93</v>
      </c>
    </row>
    <row r="74" spans="1:37">
      <c r="A74" s="66"/>
      <c r="B74" s="76"/>
      <c r="C74" s="68"/>
      <c r="D74" s="77" t="s">
        <v>203</v>
      </c>
      <c r="E74" s="78"/>
      <c r="F74" s="79"/>
      <c r="G74" s="80"/>
      <c r="H74" s="80"/>
      <c r="I74" s="80"/>
      <c r="J74" s="80"/>
      <c r="K74" s="81"/>
      <c r="L74" s="81"/>
      <c r="M74" s="78"/>
      <c r="N74" s="78"/>
      <c r="O74" s="79"/>
      <c r="P74" s="79"/>
      <c r="Q74" s="78"/>
      <c r="R74" s="78"/>
      <c r="S74" s="78"/>
      <c r="T74" s="82"/>
      <c r="U74" s="82"/>
      <c r="V74" s="82" t="s">
        <v>0</v>
      </c>
      <c r="W74" s="83"/>
      <c r="X74" s="79"/>
      <c r="Y74" s="71"/>
      <c r="Z74" s="71"/>
      <c r="AA74" s="71"/>
      <c r="AB74" s="71"/>
      <c r="AC74" s="71"/>
      <c r="AD74" s="71"/>
      <c r="AE74" s="71"/>
      <c r="AF74" s="71"/>
      <c r="AG74" s="71"/>
      <c r="AH74" s="71"/>
    </row>
    <row r="75" spans="1:37">
      <c r="A75" s="66" t="s">
        <v>84</v>
      </c>
      <c r="B75" s="76" t="s">
        <v>162</v>
      </c>
      <c r="C75" s="68" t="s">
        <v>204</v>
      </c>
      <c r="D75" s="69" t="s">
        <v>205</v>
      </c>
      <c r="E75" s="70">
        <v>11.11</v>
      </c>
      <c r="F75" s="71" t="s">
        <v>160</v>
      </c>
      <c r="G75" s="72"/>
      <c r="H75" s="72"/>
      <c r="I75" s="72">
        <f>ROUND(E75*G75,2)</f>
        <v>0</v>
      </c>
      <c r="J75" s="72">
        <f>ROUND(E75*G75,2)</f>
        <v>0</v>
      </c>
      <c r="K75" s="73">
        <v>9.0000000000000006E-5</v>
      </c>
      <c r="L75" s="73">
        <f>E75*K75</f>
        <v>9.9989999999999996E-4</v>
      </c>
      <c r="M75" s="70"/>
      <c r="N75" s="70">
        <f>E75*M75</f>
        <v>0</v>
      </c>
      <c r="O75" s="71"/>
      <c r="P75" s="71" t="s">
        <v>89</v>
      </c>
      <c r="Q75" s="70"/>
      <c r="R75" s="70"/>
      <c r="S75" s="70"/>
      <c r="T75" s="74"/>
      <c r="U75" s="74"/>
      <c r="V75" s="74" t="s">
        <v>69</v>
      </c>
      <c r="W75" s="75"/>
      <c r="X75" s="68" t="s">
        <v>204</v>
      </c>
      <c r="Y75" s="68" t="s">
        <v>204</v>
      </c>
      <c r="Z75" s="71" t="s">
        <v>202</v>
      </c>
      <c r="AA75" s="68" t="s">
        <v>89</v>
      </c>
      <c r="AB75" s="71"/>
      <c r="AC75" s="71"/>
      <c r="AD75" s="71"/>
      <c r="AE75" s="71"/>
      <c r="AF75" s="71"/>
      <c r="AG75" s="71"/>
      <c r="AH75" s="71"/>
      <c r="AJ75" s="4" t="s">
        <v>167</v>
      </c>
      <c r="AK75" s="4" t="s">
        <v>93</v>
      </c>
    </row>
    <row r="76" spans="1:37">
      <c r="A76" s="66"/>
      <c r="B76" s="76"/>
      <c r="C76" s="68"/>
      <c r="D76" s="77" t="s">
        <v>206</v>
      </c>
      <c r="E76" s="78"/>
      <c r="F76" s="79"/>
      <c r="G76" s="80"/>
      <c r="H76" s="80"/>
      <c r="I76" s="80"/>
      <c r="J76" s="80"/>
      <c r="K76" s="81"/>
      <c r="L76" s="81"/>
      <c r="M76" s="78"/>
      <c r="N76" s="78"/>
      <c r="O76" s="79"/>
      <c r="P76" s="79"/>
      <c r="Q76" s="78"/>
      <c r="R76" s="78"/>
      <c r="S76" s="78"/>
      <c r="T76" s="82"/>
      <c r="U76" s="82"/>
      <c r="V76" s="82" t="s">
        <v>0</v>
      </c>
      <c r="W76" s="83"/>
      <c r="X76" s="79"/>
      <c r="Y76" s="71"/>
      <c r="Z76" s="71"/>
      <c r="AA76" s="71"/>
      <c r="AB76" s="71"/>
      <c r="AC76" s="71"/>
      <c r="AD76" s="71"/>
      <c r="AE76" s="71"/>
      <c r="AF76" s="71"/>
      <c r="AG76" s="71"/>
      <c r="AH76" s="71"/>
    </row>
    <row r="77" spans="1:37">
      <c r="A77" s="66" t="s">
        <v>84</v>
      </c>
      <c r="B77" s="76" t="s">
        <v>162</v>
      </c>
      <c r="C77" s="68" t="s">
        <v>207</v>
      </c>
      <c r="D77" s="69" t="s">
        <v>208</v>
      </c>
      <c r="E77" s="70">
        <v>4.3630000000000004</v>
      </c>
      <c r="F77" s="71" t="s">
        <v>160</v>
      </c>
      <c r="G77" s="72"/>
      <c r="H77" s="72"/>
      <c r="I77" s="72">
        <f>ROUND(E77*G77,2)</f>
        <v>0</v>
      </c>
      <c r="J77" s="72">
        <f>ROUND(E77*G77,2)</f>
        <v>0</v>
      </c>
      <c r="K77" s="73">
        <v>1.081E-2</v>
      </c>
      <c r="L77" s="73">
        <f>E77*K77</f>
        <v>4.7164030000000003E-2</v>
      </c>
      <c r="M77" s="70"/>
      <c r="N77" s="70">
        <f>E77*M77</f>
        <v>0</v>
      </c>
      <c r="O77" s="71"/>
      <c r="P77" s="71" t="s">
        <v>89</v>
      </c>
      <c r="Q77" s="70"/>
      <c r="R77" s="70"/>
      <c r="S77" s="70"/>
      <c r="T77" s="74"/>
      <c r="U77" s="74"/>
      <c r="V77" s="74" t="s">
        <v>69</v>
      </c>
      <c r="W77" s="75"/>
      <c r="X77" s="68" t="s">
        <v>207</v>
      </c>
      <c r="Y77" s="68" t="s">
        <v>207</v>
      </c>
      <c r="Z77" s="71" t="s">
        <v>209</v>
      </c>
      <c r="AA77" s="68" t="s">
        <v>89</v>
      </c>
      <c r="AB77" s="71"/>
      <c r="AC77" s="71"/>
      <c r="AD77" s="71"/>
      <c r="AE77" s="71"/>
      <c r="AF77" s="71"/>
      <c r="AG77" s="71"/>
      <c r="AH77" s="71"/>
      <c r="AJ77" s="4" t="s">
        <v>167</v>
      </c>
      <c r="AK77" s="4" t="s">
        <v>93</v>
      </c>
    </row>
    <row r="78" spans="1:37">
      <c r="A78" s="66"/>
      <c r="B78" s="76"/>
      <c r="C78" s="68"/>
      <c r="D78" s="77" t="s">
        <v>210</v>
      </c>
      <c r="E78" s="78"/>
      <c r="F78" s="79"/>
      <c r="G78" s="80"/>
      <c r="H78" s="80"/>
      <c r="I78" s="80"/>
      <c r="J78" s="80"/>
      <c r="K78" s="81"/>
      <c r="L78" s="81"/>
      <c r="M78" s="78"/>
      <c r="N78" s="78"/>
      <c r="O78" s="79"/>
      <c r="P78" s="79"/>
      <c r="Q78" s="78"/>
      <c r="R78" s="78"/>
      <c r="S78" s="78"/>
      <c r="T78" s="82"/>
      <c r="U78" s="82"/>
      <c r="V78" s="82" t="s">
        <v>0</v>
      </c>
      <c r="W78" s="83"/>
      <c r="X78" s="79"/>
      <c r="Y78" s="71"/>
      <c r="Z78" s="71"/>
      <c r="AA78" s="71"/>
      <c r="AB78" s="71"/>
      <c r="AC78" s="71"/>
      <c r="AD78" s="71"/>
      <c r="AE78" s="71"/>
      <c r="AF78" s="71"/>
      <c r="AG78" s="71"/>
      <c r="AH78" s="71"/>
    </row>
    <row r="79" spans="1:37">
      <c r="A79" s="66" t="s">
        <v>84</v>
      </c>
      <c r="B79" s="76" t="s">
        <v>162</v>
      </c>
      <c r="C79" s="68" t="s">
        <v>211</v>
      </c>
      <c r="D79" s="69" t="s">
        <v>212</v>
      </c>
      <c r="E79" s="70">
        <v>3.847</v>
      </c>
      <c r="F79" s="71" t="s">
        <v>160</v>
      </c>
      <c r="G79" s="72"/>
      <c r="H79" s="72"/>
      <c r="I79" s="72">
        <f>ROUND(E79*G79,2)</f>
        <v>0</v>
      </c>
      <c r="J79" s="72">
        <f>ROUND(E79*G79,2)</f>
        <v>0</v>
      </c>
      <c r="K79" s="73">
        <v>1.6660000000000001E-2</v>
      </c>
      <c r="L79" s="73">
        <f>E79*K79</f>
        <v>6.4091019999999999E-2</v>
      </c>
      <c r="M79" s="70"/>
      <c r="N79" s="70">
        <f>E79*M79</f>
        <v>0</v>
      </c>
      <c r="O79" s="71"/>
      <c r="P79" s="71" t="s">
        <v>89</v>
      </c>
      <c r="Q79" s="70"/>
      <c r="R79" s="70"/>
      <c r="S79" s="70"/>
      <c r="T79" s="74"/>
      <c r="U79" s="74"/>
      <c r="V79" s="74" t="s">
        <v>69</v>
      </c>
      <c r="W79" s="75"/>
      <c r="X79" s="68" t="s">
        <v>211</v>
      </c>
      <c r="Y79" s="68" t="s">
        <v>211</v>
      </c>
      <c r="Z79" s="71" t="s">
        <v>209</v>
      </c>
      <c r="AA79" s="68" t="s">
        <v>89</v>
      </c>
      <c r="AB79" s="71"/>
      <c r="AC79" s="71"/>
      <c r="AD79" s="71"/>
      <c r="AE79" s="71"/>
      <c r="AF79" s="71"/>
      <c r="AG79" s="71"/>
      <c r="AH79" s="71"/>
      <c r="AJ79" s="4" t="s">
        <v>167</v>
      </c>
      <c r="AK79" s="4" t="s">
        <v>93</v>
      </c>
    </row>
    <row r="80" spans="1:37">
      <c r="A80" s="66"/>
      <c r="B80" s="76"/>
      <c r="C80" s="68"/>
      <c r="D80" s="77" t="s">
        <v>213</v>
      </c>
      <c r="E80" s="78"/>
      <c r="F80" s="79"/>
      <c r="G80" s="80"/>
      <c r="H80" s="80"/>
      <c r="I80" s="80"/>
      <c r="J80" s="80"/>
      <c r="K80" s="81"/>
      <c r="L80" s="81"/>
      <c r="M80" s="78"/>
      <c r="N80" s="78"/>
      <c r="O80" s="79"/>
      <c r="P80" s="79"/>
      <c r="Q80" s="78"/>
      <c r="R80" s="78"/>
      <c r="S80" s="78"/>
      <c r="T80" s="82"/>
      <c r="U80" s="82"/>
      <c r="V80" s="82" t="s">
        <v>0</v>
      </c>
      <c r="W80" s="83"/>
      <c r="X80" s="79"/>
      <c r="Y80" s="71"/>
      <c r="Z80" s="71"/>
      <c r="AA80" s="71"/>
      <c r="AB80" s="71"/>
      <c r="AC80" s="71"/>
      <c r="AD80" s="71"/>
      <c r="AE80" s="71"/>
      <c r="AF80" s="71"/>
      <c r="AG80" s="71"/>
      <c r="AH80" s="71"/>
    </row>
    <row r="81" spans="1:37">
      <c r="A81" s="66" t="s">
        <v>84</v>
      </c>
      <c r="B81" s="76" t="s">
        <v>162</v>
      </c>
      <c r="C81" s="68" t="s">
        <v>214</v>
      </c>
      <c r="D81" s="69" t="s">
        <v>215</v>
      </c>
      <c r="E81" s="70">
        <v>2.1859999999999999</v>
      </c>
      <c r="F81" s="71" t="s">
        <v>160</v>
      </c>
      <c r="G81" s="72"/>
      <c r="H81" s="72"/>
      <c r="I81" s="72">
        <f>ROUND(E81*G81,2)</f>
        <v>0</v>
      </c>
      <c r="J81" s="72">
        <f>ROUND(E81*G81,2)</f>
        <v>0</v>
      </c>
      <c r="K81" s="73">
        <v>9.2000000000000003E-4</v>
      </c>
      <c r="L81" s="73">
        <f>E81*K81</f>
        <v>2.0111199999999999E-3</v>
      </c>
      <c r="M81" s="70"/>
      <c r="N81" s="70">
        <f>E81*M81</f>
        <v>0</v>
      </c>
      <c r="O81" s="71"/>
      <c r="P81" s="71" t="s">
        <v>89</v>
      </c>
      <c r="Q81" s="70"/>
      <c r="R81" s="70"/>
      <c r="S81" s="70"/>
      <c r="T81" s="74"/>
      <c r="U81" s="74"/>
      <c r="V81" s="74" t="s">
        <v>69</v>
      </c>
      <c r="W81" s="75"/>
      <c r="X81" s="68" t="s">
        <v>214</v>
      </c>
      <c r="Y81" s="68" t="s">
        <v>214</v>
      </c>
      <c r="Z81" s="71" t="s">
        <v>209</v>
      </c>
      <c r="AA81" s="68" t="s">
        <v>89</v>
      </c>
      <c r="AB81" s="71"/>
      <c r="AC81" s="71"/>
      <c r="AD81" s="71"/>
      <c r="AE81" s="71"/>
      <c r="AF81" s="71"/>
      <c r="AG81" s="71"/>
      <c r="AH81" s="71"/>
      <c r="AJ81" s="4" t="s">
        <v>167</v>
      </c>
      <c r="AK81" s="4" t="s">
        <v>93</v>
      </c>
    </row>
    <row r="82" spans="1:37">
      <c r="A82" s="66" t="s">
        <v>84</v>
      </c>
      <c r="B82" s="76" t="s">
        <v>162</v>
      </c>
      <c r="C82" s="68" t="s">
        <v>216</v>
      </c>
      <c r="D82" s="69" t="s">
        <v>217</v>
      </c>
      <c r="E82" s="70">
        <v>7.07</v>
      </c>
      <c r="F82" s="71" t="s">
        <v>160</v>
      </c>
      <c r="G82" s="72"/>
      <c r="H82" s="72"/>
      <c r="I82" s="72">
        <f>ROUND(E82*G82,2)</f>
        <v>0</v>
      </c>
      <c r="J82" s="72">
        <f>ROUND(E82*G82,2)</f>
        <v>0</v>
      </c>
      <c r="K82" s="73">
        <v>1E-3</v>
      </c>
      <c r="L82" s="73">
        <f>E82*K82</f>
        <v>7.0700000000000008E-3</v>
      </c>
      <c r="M82" s="70"/>
      <c r="N82" s="70">
        <f>E82*M82</f>
        <v>0</v>
      </c>
      <c r="O82" s="71"/>
      <c r="P82" s="71" t="s">
        <v>89</v>
      </c>
      <c r="Q82" s="70"/>
      <c r="R82" s="70"/>
      <c r="S82" s="70"/>
      <c r="T82" s="74"/>
      <c r="U82" s="74"/>
      <c r="V82" s="74" t="s">
        <v>69</v>
      </c>
      <c r="W82" s="75"/>
      <c r="X82" s="68" t="s">
        <v>216</v>
      </c>
      <c r="Y82" s="68" t="s">
        <v>216</v>
      </c>
      <c r="Z82" s="71" t="s">
        <v>209</v>
      </c>
      <c r="AA82" s="68" t="s">
        <v>89</v>
      </c>
      <c r="AB82" s="71"/>
      <c r="AC82" s="71"/>
      <c r="AD82" s="71"/>
      <c r="AE82" s="71"/>
      <c r="AF82" s="71"/>
      <c r="AG82" s="71"/>
      <c r="AH82" s="71"/>
      <c r="AJ82" s="4" t="s">
        <v>167</v>
      </c>
      <c r="AK82" s="4" t="s">
        <v>93</v>
      </c>
    </row>
    <row r="83" spans="1:37">
      <c r="A83" s="66"/>
      <c r="B83" s="76"/>
      <c r="C83" s="68"/>
      <c r="D83" s="77" t="s">
        <v>218</v>
      </c>
      <c r="E83" s="78"/>
      <c r="F83" s="79"/>
      <c r="G83" s="80"/>
      <c r="H83" s="80"/>
      <c r="I83" s="80"/>
      <c r="J83" s="80"/>
      <c r="K83" s="81"/>
      <c r="L83" s="81"/>
      <c r="M83" s="78"/>
      <c r="N83" s="78"/>
      <c r="O83" s="79"/>
      <c r="P83" s="79"/>
      <c r="Q83" s="78"/>
      <c r="R83" s="78"/>
      <c r="S83" s="78"/>
      <c r="T83" s="82"/>
      <c r="U83" s="82"/>
      <c r="V83" s="82" t="s">
        <v>0</v>
      </c>
      <c r="W83" s="83"/>
      <c r="X83" s="79"/>
      <c r="Y83" s="71"/>
      <c r="Z83" s="71"/>
      <c r="AA83" s="71"/>
      <c r="AB83" s="71"/>
      <c r="AC83" s="71"/>
      <c r="AD83" s="71"/>
      <c r="AE83" s="71"/>
      <c r="AF83" s="71"/>
      <c r="AG83" s="71"/>
      <c r="AH83" s="71"/>
    </row>
    <row r="84" spans="1:37">
      <c r="A84" s="66" t="s">
        <v>84</v>
      </c>
      <c r="B84" s="76" t="s">
        <v>162</v>
      </c>
      <c r="C84" s="68" t="s">
        <v>219</v>
      </c>
      <c r="D84" s="69" t="s">
        <v>220</v>
      </c>
      <c r="E84" s="70">
        <v>6.06</v>
      </c>
      <c r="F84" s="71" t="s">
        <v>160</v>
      </c>
      <c r="G84" s="72"/>
      <c r="H84" s="72"/>
      <c r="I84" s="72">
        <f>ROUND(E84*G84,2)</f>
        <v>0</v>
      </c>
      <c r="J84" s="72">
        <f>ROUND(E84*G84,2)</f>
        <v>0</v>
      </c>
      <c r="K84" s="73">
        <v>8.9999999999999998E-4</v>
      </c>
      <c r="L84" s="73">
        <f>E84*K84</f>
        <v>5.4539999999999996E-3</v>
      </c>
      <c r="M84" s="70"/>
      <c r="N84" s="70">
        <f>E84*M84</f>
        <v>0</v>
      </c>
      <c r="O84" s="71"/>
      <c r="P84" s="71" t="s">
        <v>89</v>
      </c>
      <c r="Q84" s="70"/>
      <c r="R84" s="70"/>
      <c r="S84" s="70"/>
      <c r="T84" s="74"/>
      <c r="U84" s="74"/>
      <c r="V84" s="74" t="s">
        <v>69</v>
      </c>
      <c r="W84" s="75"/>
      <c r="X84" s="68" t="s">
        <v>219</v>
      </c>
      <c r="Y84" s="68" t="s">
        <v>219</v>
      </c>
      <c r="Z84" s="71" t="s">
        <v>209</v>
      </c>
      <c r="AA84" s="68" t="s">
        <v>89</v>
      </c>
      <c r="AB84" s="71"/>
      <c r="AC84" s="71"/>
      <c r="AD84" s="71"/>
      <c r="AE84" s="71"/>
      <c r="AF84" s="71"/>
      <c r="AG84" s="71"/>
      <c r="AH84" s="71"/>
      <c r="AJ84" s="4" t="s">
        <v>167</v>
      </c>
      <c r="AK84" s="4" t="s">
        <v>93</v>
      </c>
    </row>
    <row r="85" spans="1:37">
      <c r="A85" s="66"/>
      <c r="B85" s="76"/>
      <c r="C85" s="68"/>
      <c r="D85" s="77" t="s">
        <v>221</v>
      </c>
      <c r="E85" s="78"/>
      <c r="F85" s="79"/>
      <c r="G85" s="80"/>
      <c r="H85" s="80"/>
      <c r="I85" s="80"/>
      <c r="J85" s="80"/>
      <c r="K85" s="81"/>
      <c r="L85" s="81"/>
      <c r="M85" s="78"/>
      <c r="N85" s="78"/>
      <c r="O85" s="79"/>
      <c r="P85" s="79"/>
      <c r="Q85" s="78"/>
      <c r="R85" s="78"/>
      <c r="S85" s="78"/>
      <c r="T85" s="82"/>
      <c r="U85" s="82"/>
      <c r="V85" s="82" t="s">
        <v>0</v>
      </c>
      <c r="W85" s="83"/>
      <c r="X85" s="79"/>
      <c r="Y85" s="71"/>
      <c r="Z85" s="71"/>
      <c r="AA85" s="71"/>
      <c r="AB85" s="71"/>
      <c r="AC85" s="71"/>
      <c r="AD85" s="71"/>
      <c r="AE85" s="71"/>
      <c r="AF85" s="71"/>
      <c r="AG85" s="71"/>
      <c r="AH85" s="71"/>
    </row>
    <row r="86" spans="1:37" ht="25.5">
      <c r="A86" s="66" t="s">
        <v>84</v>
      </c>
      <c r="B86" s="76" t="s">
        <v>85</v>
      </c>
      <c r="C86" s="68" t="s">
        <v>222</v>
      </c>
      <c r="D86" s="69" t="s">
        <v>223</v>
      </c>
      <c r="E86" s="70">
        <v>4</v>
      </c>
      <c r="F86" s="71" t="s">
        <v>160</v>
      </c>
      <c r="G86" s="72"/>
      <c r="H86" s="72">
        <f>ROUND(E86*G86,2)</f>
        <v>0</v>
      </c>
      <c r="I86" s="72"/>
      <c r="J86" s="72">
        <f>ROUND(E86*G86,2)</f>
        <v>0</v>
      </c>
      <c r="K86" s="73"/>
      <c r="L86" s="73">
        <f>E86*K86</f>
        <v>0</v>
      </c>
      <c r="M86" s="70"/>
      <c r="N86" s="70">
        <f>E86*M86</f>
        <v>0</v>
      </c>
      <c r="O86" s="71"/>
      <c r="P86" s="71" t="s">
        <v>89</v>
      </c>
      <c r="Q86" s="70"/>
      <c r="R86" s="70"/>
      <c r="S86" s="70"/>
      <c r="T86" s="74"/>
      <c r="U86" s="74"/>
      <c r="V86" s="74" t="s">
        <v>70</v>
      </c>
      <c r="W86" s="75"/>
      <c r="X86" s="68" t="s">
        <v>222</v>
      </c>
      <c r="Y86" s="68" t="s">
        <v>222</v>
      </c>
      <c r="Z86" s="71" t="s">
        <v>161</v>
      </c>
      <c r="AA86" s="71"/>
      <c r="AB86" s="71"/>
      <c r="AC86" s="71"/>
      <c r="AD86" s="71"/>
      <c r="AE86" s="71"/>
      <c r="AF86" s="71"/>
      <c r="AG86" s="71"/>
      <c r="AH86" s="71"/>
      <c r="AJ86" s="4" t="s">
        <v>92</v>
      </c>
      <c r="AK86" s="4" t="s">
        <v>93</v>
      </c>
    </row>
    <row r="87" spans="1:37" ht="25.5">
      <c r="A87" s="66" t="s">
        <v>84</v>
      </c>
      <c r="B87" s="76" t="s">
        <v>85</v>
      </c>
      <c r="C87" s="68" t="s">
        <v>224</v>
      </c>
      <c r="D87" s="69" t="s">
        <v>225</v>
      </c>
      <c r="E87" s="70">
        <v>1</v>
      </c>
      <c r="F87" s="71" t="s">
        <v>160</v>
      </c>
      <c r="G87" s="72"/>
      <c r="H87" s="72">
        <f>ROUND(E87*G87,2)</f>
        <v>0</v>
      </c>
      <c r="I87" s="72"/>
      <c r="J87" s="72">
        <f>ROUND(E87*G87,2)</f>
        <v>0</v>
      </c>
      <c r="K87" s="73"/>
      <c r="L87" s="73">
        <f>E87*K87</f>
        <v>0</v>
      </c>
      <c r="M87" s="70"/>
      <c r="N87" s="70">
        <f>E87*M87</f>
        <v>0</v>
      </c>
      <c r="O87" s="71"/>
      <c r="P87" s="71" t="s">
        <v>89</v>
      </c>
      <c r="Q87" s="70"/>
      <c r="R87" s="70"/>
      <c r="S87" s="70"/>
      <c r="T87" s="74"/>
      <c r="U87" s="74"/>
      <c r="V87" s="74" t="s">
        <v>70</v>
      </c>
      <c r="W87" s="75"/>
      <c r="X87" s="68" t="s">
        <v>226</v>
      </c>
      <c r="Y87" s="68" t="s">
        <v>224</v>
      </c>
      <c r="Z87" s="71" t="s">
        <v>161</v>
      </c>
      <c r="AA87" s="71"/>
      <c r="AB87" s="71"/>
      <c r="AC87" s="71"/>
      <c r="AD87" s="71"/>
      <c r="AE87" s="71"/>
      <c r="AF87" s="71"/>
      <c r="AG87" s="71"/>
      <c r="AH87" s="71"/>
      <c r="AJ87" s="4" t="s">
        <v>92</v>
      </c>
      <c r="AK87" s="4" t="s">
        <v>93</v>
      </c>
    </row>
    <row r="88" spans="1:37" ht="25.5">
      <c r="A88" s="66" t="s">
        <v>84</v>
      </c>
      <c r="B88" s="76" t="s">
        <v>85</v>
      </c>
      <c r="C88" s="68" t="s">
        <v>227</v>
      </c>
      <c r="D88" s="69" t="s">
        <v>228</v>
      </c>
      <c r="E88" s="70">
        <v>2</v>
      </c>
      <c r="F88" s="71" t="s">
        <v>160</v>
      </c>
      <c r="G88" s="72"/>
      <c r="H88" s="72">
        <f>ROUND(E88*G88,2)</f>
        <v>0</v>
      </c>
      <c r="I88" s="72"/>
      <c r="J88" s="72">
        <f>ROUND(E88*G88,2)</f>
        <v>0</v>
      </c>
      <c r="K88" s="73"/>
      <c r="L88" s="73">
        <f>E88*K88</f>
        <v>0</v>
      </c>
      <c r="M88" s="70"/>
      <c r="N88" s="70">
        <f>E88*M88</f>
        <v>0</v>
      </c>
      <c r="O88" s="71"/>
      <c r="P88" s="71" t="s">
        <v>89</v>
      </c>
      <c r="Q88" s="70"/>
      <c r="R88" s="70"/>
      <c r="S88" s="70"/>
      <c r="T88" s="74"/>
      <c r="U88" s="74"/>
      <c r="V88" s="74" t="s">
        <v>70</v>
      </c>
      <c r="W88" s="75"/>
      <c r="X88" s="68" t="s">
        <v>229</v>
      </c>
      <c r="Y88" s="68" t="s">
        <v>227</v>
      </c>
      <c r="Z88" s="71" t="s">
        <v>161</v>
      </c>
      <c r="AA88" s="71"/>
      <c r="AB88" s="71"/>
      <c r="AC88" s="71"/>
      <c r="AD88" s="71"/>
      <c r="AE88" s="71"/>
      <c r="AF88" s="71"/>
      <c r="AG88" s="71"/>
      <c r="AH88" s="71"/>
      <c r="AJ88" s="4" t="s">
        <v>92</v>
      </c>
      <c r="AK88" s="4" t="s">
        <v>93</v>
      </c>
    </row>
    <row r="89" spans="1:37" ht="25.5">
      <c r="A89" s="66" t="s">
        <v>84</v>
      </c>
      <c r="B89" s="76" t="s">
        <v>85</v>
      </c>
      <c r="C89" s="68" t="s">
        <v>230</v>
      </c>
      <c r="D89" s="69" t="s">
        <v>231</v>
      </c>
      <c r="E89" s="70">
        <v>37.56</v>
      </c>
      <c r="F89" s="71" t="s">
        <v>194</v>
      </c>
      <c r="G89" s="72"/>
      <c r="H89" s="72">
        <f>ROUND(E89*G89,2)</f>
        <v>0</v>
      </c>
      <c r="I89" s="72"/>
      <c r="J89" s="72">
        <f>ROUND(E89*G89,2)</f>
        <v>0</v>
      </c>
      <c r="K89" s="73"/>
      <c r="L89" s="73">
        <f>E89*K89</f>
        <v>0</v>
      </c>
      <c r="M89" s="70"/>
      <c r="N89" s="70">
        <f>E89*M89</f>
        <v>0</v>
      </c>
      <c r="O89" s="71"/>
      <c r="P89" s="71" t="s">
        <v>89</v>
      </c>
      <c r="Q89" s="70"/>
      <c r="R89" s="70"/>
      <c r="S89" s="70"/>
      <c r="T89" s="74"/>
      <c r="U89" s="74"/>
      <c r="V89" s="74" t="s">
        <v>70</v>
      </c>
      <c r="W89" s="75"/>
      <c r="X89" s="68" t="s">
        <v>230</v>
      </c>
      <c r="Y89" s="68" t="s">
        <v>230</v>
      </c>
      <c r="Z89" s="71" t="s">
        <v>161</v>
      </c>
      <c r="AA89" s="71"/>
      <c r="AB89" s="71"/>
      <c r="AC89" s="71"/>
      <c r="AD89" s="71"/>
      <c r="AE89" s="71"/>
      <c r="AF89" s="71"/>
      <c r="AG89" s="71"/>
      <c r="AH89" s="71"/>
      <c r="AJ89" s="4" t="s">
        <v>92</v>
      </c>
      <c r="AK89" s="4" t="s">
        <v>93</v>
      </c>
    </row>
    <row r="90" spans="1:37" ht="25.5">
      <c r="A90" s="66" t="s">
        <v>84</v>
      </c>
      <c r="B90" s="76" t="s">
        <v>85</v>
      </c>
      <c r="C90" s="68" t="s">
        <v>232</v>
      </c>
      <c r="D90" s="69" t="s">
        <v>233</v>
      </c>
      <c r="E90" s="70">
        <v>20.52</v>
      </c>
      <c r="F90" s="71" t="s">
        <v>97</v>
      </c>
      <c r="G90" s="72"/>
      <c r="H90" s="72">
        <f>ROUND(E90*G90,2)</f>
        <v>0</v>
      </c>
      <c r="I90" s="72"/>
      <c r="J90" s="72">
        <f>ROUND(E90*G90,2)</f>
        <v>0</v>
      </c>
      <c r="K90" s="73"/>
      <c r="L90" s="73">
        <f>E90*K90</f>
        <v>0</v>
      </c>
      <c r="M90" s="70"/>
      <c r="N90" s="70">
        <f>E90*M90</f>
        <v>0</v>
      </c>
      <c r="O90" s="71"/>
      <c r="P90" s="71" t="s">
        <v>89</v>
      </c>
      <c r="Q90" s="70"/>
      <c r="R90" s="70"/>
      <c r="S90" s="70"/>
      <c r="T90" s="74"/>
      <c r="U90" s="74"/>
      <c r="V90" s="74" t="s">
        <v>70</v>
      </c>
      <c r="W90" s="75"/>
      <c r="X90" s="68" t="s">
        <v>234</v>
      </c>
      <c r="Y90" s="68" t="s">
        <v>232</v>
      </c>
      <c r="Z90" s="71" t="s">
        <v>166</v>
      </c>
      <c r="AA90" s="71"/>
      <c r="AB90" s="71"/>
      <c r="AC90" s="71"/>
      <c r="AD90" s="71"/>
      <c r="AE90" s="71"/>
      <c r="AF90" s="71"/>
      <c r="AG90" s="71"/>
      <c r="AH90" s="71"/>
      <c r="AJ90" s="4" t="s">
        <v>92</v>
      </c>
      <c r="AK90" s="4" t="s">
        <v>93</v>
      </c>
    </row>
    <row r="91" spans="1:37">
      <c r="A91" s="66"/>
      <c r="B91" s="76"/>
      <c r="C91" s="68"/>
      <c r="D91" s="77" t="s">
        <v>235</v>
      </c>
      <c r="E91" s="78"/>
      <c r="F91" s="79"/>
      <c r="G91" s="80"/>
      <c r="H91" s="80"/>
      <c r="I91" s="80"/>
      <c r="J91" s="80"/>
      <c r="K91" s="81"/>
      <c r="L91" s="81"/>
      <c r="M91" s="78"/>
      <c r="N91" s="78"/>
      <c r="O91" s="79"/>
      <c r="P91" s="79"/>
      <c r="Q91" s="78"/>
      <c r="R91" s="78"/>
      <c r="S91" s="78"/>
      <c r="T91" s="82"/>
      <c r="U91" s="82"/>
      <c r="V91" s="82" t="s">
        <v>0</v>
      </c>
      <c r="W91" s="83"/>
      <c r="X91" s="79"/>
      <c r="Y91" s="71"/>
      <c r="Z91" s="71"/>
      <c r="AA91" s="71"/>
      <c r="AB91" s="71"/>
      <c r="AC91" s="71"/>
      <c r="AD91" s="71"/>
      <c r="AE91" s="71"/>
      <c r="AF91" s="71"/>
      <c r="AG91" s="71"/>
      <c r="AH91" s="71"/>
    </row>
    <row r="92" spans="1:37" ht="25.5">
      <c r="A92" s="66" t="s">
        <v>84</v>
      </c>
      <c r="B92" s="76" t="s">
        <v>85</v>
      </c>
      <c r="C92" s="68" t="s">
        <v>236</v>
      </c>
      <c r="D92" s="69" t="s">
        <v>237</v>
      </c>
      <c r="E92" s="70">
        <v>5</v>
      </c>
      <c r="F92" s="71" t="s">
        <v>160</v>
      </c>
      <c r="G92" s="72"/>
      <c r="H92" s="72">
        <f>ROUND(E92*G92,2)</f>
        <v>0</v>
      </c>
      <c r="I92" s="72"/>
      <c r="J92" s="72">
        <f>ROUND(E92*G92,2)</f>
        <v>0</v>
      </c>
      <c r="K92" s="73">
        <v>3.0000000000000001E-5</v>
      </c>
      <c r="L92" s="73">
        <f>E92*K92</f>
        <v>1.5000000000000001E-4</v>
      </c>
      <c r="M92" s="70"/>
      <c r="N92" s="70">
        <f>E92*M92</f>
        <v>0</v>
      </c>
      <c r="O92" s="71"/>
      <c r="P92" s="71" t="s">
        <v>89</v>
      </c>
      <c r="Q92" s="70"/>
      <c r="R92" s="70"/>
      <c r="S92" s="70"/>
      <c r="T92" s="74"/>
      <c r="U92" s="74"/>
      <c r="V92" s="74" t="s">
        <v>70</v>
      </c>
      <c r="W92" s="75"/>
      <c r="X92" s="68" t="s">
        <v>238</v>
      </c>
      <c r="Y92" s="68" t="s">
        <v>236</v>
      </c>
      <c r="Z92" s="71" t="s">
        <v>166</v>
      </c>
      <c r="AA92" s="71"/>
      <c r="AB92" s="71"/>
      <c r="AC92" s="71"/>
      <c r="AD92" s="71"/>
      <c r="AE92" s="71"/>
      <c r="AF92" s="71"/>
      <c r="AG92" s="71"/>
      <c r="AH92" s="71"/>
      <c r="AJ92" s="4" t="s">
        <v>92</v>
      </c>
      <c r="AK92" s="4" t="s">
        <v>93</v>
      </c>
    </row>
    <row r="93" spans="1:37">
      <c r="A93" s="66" t="s">
        <v>84</v>
      </c>
      <c r="B93" s="76" t="s">
        <v>85</v>
      </c>
      <c r="C93" s="68" t="s">
        <v>239</v>
      </c>
      <c r="D93" s="69" t="s">
        <v>240</v>
      </c>
      <c r="E93" s="70">
        <v>1</v>
      </c>
      <c r="F93" s="71" t="s">
        <v>160</v>
      </c>
      <c r="G93" s="72"/>
      <c r="H93" s="72">
        <f>ROUND(E93*G93,2)</f>
        <v>0</v>
      </c>
      <c r="I93" s="72"/>
      <c r="J93" s="72">
        <f>ROUND(E93*G93,2)</f>
        <v>0</v>
      </c>
      <c r="K93" s="73">
        <v>0.33898</v>
      </c>
      <c r="L93" s="73">
        <f>E93*K93</f>
        <v>0.33898</v>
      </c>
      <c r="M93" s="70"/>
      <c r="N93" s="70">
        <f>E93*M93</f>
        <v>0</v>
      </c>
      <c r="O93" s="71"/>
      <c r="P93" s="71" t="s">
        <v>89</v>
      </c>
      <c r="Q93" s="70"/>
      <c r="R93" s="70"/>
      <c r="S93" s="70"/>
      <c r="T93" s="74"/>
      <c r="U93" s="74"/>
      <c r="V93" s="74" t="s">
        <v>70</v>
      </c>
      <c r="W93" s="75"/>
      <c r="X93" s="68" t="s">
        <v>239</v>
      </c>
      <c r="Y93" s="68" t="s">
        <v>239</v>
      </c>
      <c r="Z93" s="71" t="s">
        <v>161</v>
      </c>
      <c r="AA93" s="71"/>
      <c r="AB93" s="71"/>
      <c r="AC93" s="71"/>
      <c r="AD93" s="71"/>
      <c r="AE93" s="71"/>
      <c r="AF93" s="71"/>
      <c r="AG93" s="71"/>
      <c r="AH93" s="71"/>
      <c r="AJ93" s="4" t="s">
        <v>92</v>
      </c>
      <c r="AK93" s="4" t="s">
        <v>93</v>
      </c>
    </row>
    <row r="94" spans="1:37">
      <c r="A94" s="66" t="s">
        <v>84</v>
      </c>
      <c r="B94" s="76" t="s">
        <v>85</v>
      </c>
      <c r="C94" s="68" t="s">
        <v>241</v>
      </c>
      <c r="D94" s="69" t="s">
        <v>242</v>
      </c>
      <c r="E94" s="70">
        <v>4</v>
      </c>
      <c r="F94" s="71" t="s">
        <v>160</v>
      </c>
      <c r="G94" s="72"/>
      <c r="H94" s="72">
        <f>ROUND(E94*G94,2)</f>
        <v>0</v>
      </c>
      <c r="I94" s="72"/>
      <c r="J94" s="72">
        <f>ROUND(E94*G94,2)</f>
        <v>0</v>
      </c>
      <c r="K94" s="73">
        <v>7.4889999999999998E-2</v>
      </c>
      <c r="L94" s="73">
        <f>E94*K94</f>
        <v>0.29955999999999999</v>
      </c>
      <c r="M94" s="70"/>
      <c r="N94" s="70">
        <f>E94*M94</f>
        <v>0</v>
      </c>
      <c r="O94" s="71"/>
      <c r="P94" s="71" t="s">
        <v>89</v>
      </c>
      <c r="Q94" s="70"/>
      <c r="R94" s="70"/>
      <c r="S94" s="70"/>
      <c r="T94" s="74"/>
      <c r="U94" s="74"/>
      <c r="V94" s="74" t="s">
        <v>70</v>
      </c>
      <c r="W94" s="75"/>
      <c r="X94" s="68" t="s">
        <v>243</v>
      </c>
      <c r="Y94" s="68" t="s">
        <v>241</v>
      </c>
      <c r="Z94" s="71" t="s">
        <v>161</v>
      </c>
      <c r="AA94" s="71"/>
      <c r="AB94" s="71"/>
      <c r="AC94" s="71"/>
      <c r="AD94" s="71"/>
      <c r="AE94" s="71"/>
      <c r="AF94" s="71"/>
      <c r="AG94" s="71"/>
      <c r="AH94" s="71"/>
      <c r="AJ94" s="4" t="s">
        <v>92</v>
      </c>
      <c r="AK94" s="4" t="s">
        <v>93</v>
      </c>
    </row>
    <row r="95" spans="1:37">
      <c r="A95" s="66" t="s">
        <v>84</v>
      </c>
      <c r="B95" s="76" t="s">
        <v>162</v>
      </c>
      <c r="C95" s="68" t="s">
        <v>244</v>
      </c>
      <c r="D95" s="69" t="s">
        <v>245</v>
      </c>
      <c r="E95" s="70">
        <v>1.0149999999999999</v>
      </c>
      <c r="F95" s="71" t="s">
        <v>160</v>
      </c>
      <c r="G95" s="72"/>
      <c r="H95" s="72"/>
      <c r="I95" s="72">
        <f>ROUND(E95*G95,2)</f>
        <v>0</v>
      </c>
      <c r="J95" s="72">
        <f>ROUND(E95*G95,2)</f>
        <v>0</v>
      </c>
      <c r="K95" s="73">
        <v>0.11</v>
      </c>
      <c r="L95" s="73">
        <f>E95*K95</f>
        <v>0.11164999999999999</v>
      </c>
      <c r="M95" s="70"/>
      <c r="N95" s="70">
        <f>E95*M95</f>
        <v>0</v>
      </c>
      <c r="O95" s="71"/>
      <c r="P95" s="71" t="s">
        <v>89</v>
      </c>
      <c r="Q95" s="70"/>
      <c r="R95" s="70"/>
      <c r="S95" s="70"/>
      <c r="T95" s="74"/>
      <c r="U95" s="74"/>
      <c r="V95" s="74" t="s">
        <v>69</v>
      </c>
      <c r="W95" s="75"/>
      <c r="X95" s="68" t="s">
        <v>244</v>
      </c>
      <c r="Y95" s="68" t="s">
        <v>244</v>
      </c>
      <c r="Z95" s="71" t="s">
        <v>246</v>
      </c>
      <c r="AA95" s="68" t="s">
        <v>89</v>
      </c>
      <c r="AB95" s="71"/>
      <c r="AC95" s="71"/>
      <c r="AD95" s="71"/>
      <c r="AE95" s="71"/>
      <c r="AF95" s="71"/>
      <c r="AG95" s="71"/>
      <c r="AH95" s="71"/>
      <c r="AJ95" s="4" t="s">
        <v>167</v>
      </c>
      <c r="AK95" s="4" t="s">
        <v>93</v>
      </c>
    </row>
    <row r="96" spans="1:37">
      <c r="A96" s="66"/>
      <c r="B96" s="76"/>
      <c r="C96" s="68"/>
      <c r="D96" s="77" t="s">
        <v>247</v>
      </c>
      <c r="E96" s="78"/>
      <c r="F96" s="79"/>
      <c r="G96" s="80"/>
      <c r="H96" s="80"/>
      <c r="I96" s="80"/>
      <c r="J96" s="80"/>
      <c r="K96" s="81"/>
      <c r="L96" s="81"/>
      <c r="M96" s="78"/>
      <c r="N96" s="78"/>
      <c r="O96" s="79"/>
      <c r="P96" s="79"/>
      <c r="Q96" s="78"/>
      <c r="R96" s="78"/>
      <c r="S96" s="78"/>
      <c r="T96" s="82"/>
      <c r="U96" s="82"/>
      <c r="V96" s="82" t="s">
        <v>0</v>
      </c>
      <c r="W96" s="83"/>
      <c r="X96" s="79"/>
      <c r="Y96" s="71"/>
      <c r="Z96" s="71"/>
      <c r="AA96" s="71"/>
      <c r="AB96" s="71"/>
      <c r="AC96" s="71"/>
      <c r="AD96" s="71"/>
      <c r="AE96" s="71"/>
      <c r="AF96" s="71"/>
      <c r="AG96" s="71"/>
      <c r="AH96" s="71"/>
    </row>
    <row r="97" spans="1:37">
      <c r="A97" s="66" t="s">
        <v>84</v>
      </c>
      <c r="B97" s="76" t="s">
        <v>162</v>
      </c>
      <c r="C97" s="68" t="s">
        <v>248</v>
      </c>
      <c r="D97" s="69" t="s">
        <v>249</v>
      </c>
      <c r="E97" s="70">
        <v>1.0149999999999999</v>
      </c>
      <c r="F97" s="71" t="s">
        <v>160</v>
      </c>
      <c r="G97" s="72"/>
      <c r="H97" s="72"/>
      <c r="I97" s="72">
        <f>ROUND(E97*G97,2)</f>
        <v>0</v>
      </c>
      <c r="J97" s="72">
        <f>ROUND(E97*G97,2)</f>
        <v>0</v>
      </c>
      <c r="K97" s="73">
        <v>0.10299999999999999</v>
      </c>
      <c r="L97" s="73">
        <f>E97*K97</f>
        <v>0.10454499999999999</v>
      </c>
      <c r="M97" s="70"/>
      <c r="N97" s="70">
        <f>E97*M97</f>
        <v>0</v>
      </c>
      <c r="O97" s="71"/>
      <c r="P97" s="71" t="s">
        <v>89</v>
      </c>
      <c r="Q97" s="70"/>
      <c r="R97" s="70"/>
      <c r="S97" s="70"/>
      <c r="T97" s="74"/>
      <c r="U97" s="74"/>
      <c r="V97" s="74" t="s">
        <v>69</v>
      </c>
      <c r="W97" s="75"/>
      <c r="X97" s="68" t="s">
        <v>248</v>
      </c>
      <c r="Y97" s="68" t="s">
        <v>248</v>
      </c>
      <c r="Z97" s="71" t="s">
        <v>250</v>
      </c>
      <c r="AA97" s="68" t="s">
        <v>89</v>
      </c>
      <c r="AB97" s="71"/>
      <c r="AC97" s="71"/>
      <c r="AD97" s="71"/>
      <c r="AE97" s="71"/>
      <c r="AF97" s="71"/>
      <c r="AG97" s="71"/>
      <c r="AH97" s="71"/>
      <c r="AJ97" s="4" t="s">
        <v>167</v>
      </c>
      <c r="AK97" s="4" t="s">
        <v>93</v>
      </c>
    </row>
    <row r="98" spans="1:37">
      <c r="A98" s="66"/>
      <c r="B98" s="76"/>
      <c r="C98" s="68"/>
      <c r="D98" s="77" t="s">
        <v>247</v>
      </c>
      <c r="E98" s="78"/>
      <c r="F98" s="79"/>
      <c r="G98" s="80"/>
      <c r="H98" s="80"/>
      <c r="I98" s="80"/>
      <c r="J98" s="80"/>
      <c r="K98" s="81"/>
      <c r="L98" s="81"/>
      <c r="M98" s="78"/>
      <c r="N98" s="78"/>
      <c r="O98" s="79"/>
      <c r="P98" s="79"/>
      <c r="Q98" s="78"/>
      <c r="R98" s="78"/>
      <c r="S98" s="78"/>
      <c r="T98" s="82"/>
      <c r="U98" s="82"/>
      <c r="V98" s="82" t="s">
        <v>0</v>
      </c>
      <c r="W98" s="83"/>
      <c r="X98" s="79"/>
      <c r="Y98" s="71"/>
      <c r="Z98" s="71"/>
      <c r="AA98" s="71"/>
      <c r="AB98" s="71"/>
      <c r="AC98" s="71"/>
      <c r="AD98" s="71"/>
      <c r="AE98" s="71"/>
      <c r="AF98" s="71"/>
      <c r="AG98" s="71"/>
      <c r="AH98" s="71"/>
    </row>
    <row r="99" spans="1:37">
      <c r="A99" s="66" t="s">
        <v>84</v>
      </c>
      <c r="B99" s="76" t="s">
        <v>162</v>
      </c>
      <c r="C99" s="68" t="s">
        <v>251</v>
      </c>
      <c r="D99" s="69" t="s">
        <v>252</v>
      </c>
      <c r="E99" s="70">
        <v>1.0149999999999999</v>
      </c>
      <c r="F99" s="71" t="s">
        <v>160</v>
      </c>
      <c r="G99" s="72"/>
      <c r="H99" s="72"/>
      <c r="I99" s="72">
        <f>ROUND(E99*G99,2)</f>
        <v>0</v>
      </c>
      <c r="J99" s="72">
        <f>ROUND(E99*G99,2)</f>
        <v>0</v>
      </c>
      <c r="K99" s="73">
        <v>0.17499999999999999</v>
      </c>
      <c r="L99" s="73">
        <f>E99*K99</f>
        <v>0.17762499999999998</v>
      </c>
      <c r="M99" s="70"/>
      <c r="N99" s="70">
        <f>E99*M99</f>
        <v>0</v>
      </c>
      <c r="O99" s="71"/>
      <c r="P99" s="71" t="s">
        <v>89</v>
      </c>
      <c r="Q99" s="70"/>
      <c r="R99" s="70"/>
      <c r="S99" s="70"/>
      <c r="T99" s="74"/>
      <c r="U99" s="74"/>
      <c r="V99" s="74" t="s">
        <v>69</v>
      </c>
      <c r="W99" s="75"/>
      <c r="X99" s="68" t="s">
        <v>251</v>
      </c>
      <c r="Y99" s="68" t="s">
        <v>251</v>
      </c>
      <c r="Z99" s="71" t="s">
        <v>250</v>
      </c>
      <c r="AA99" s="68" t="s">
        <v>89</v>
      </c>
      <c r="AB99" s="71"/>
      <c r="AC99" s="71"/>
      <c r="AD99" s="71"/>
      <c r="AE99" s="71"/>
      <c r="AF99" s="71"/>
      <c r="AG99" s="71"/>
      <c r="AH99" s="71"/>
      <c r="AJ99" s="4" t="s">
        <v>167</v>
      </c>
      <c r="AK99" s="4" t="s">
        <v>93</v>
      </c>
    </row>
    <row r="100" spans="1:37">
      <c r="A100" s="66"/>
      <c r="B100" s="76"/>
      <c r="C100" s="68"/>
      <c r="D100" s="77" t="s">
        <v>247</v>
      </c>
      <c r="E100" s="78"/>
      <c r="F100" s="79"/>
      <c r="G100" s="80"/>
      <c r="H100" s="80"/>
      <c r="I100" s="80"/>
      <c r="J100" s="80"/>
      <c r="K100" s="81"/>
      <c r="L100" s="81"/>
      <c r="M100" s="78"/>
      <c r="N100" s="78"/>
      <c r="O100" s="79"/>
      <c r="P100" s="79"/>
      <c r="Q100" s="78"/>
      <c r="R100" s="78"/>
      <c r="S100" s="78"/>
      <c r="T100" s="82"/>
      <c r="U100" s="82"/>
      <c r="V100" s="82" t="s">
        <v>0</v>
      </c>
      <c r="W100" s="83"/>
      <c r="X100" s="79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</row>
    <row r="101" spans="1:37">
      <c r="A101" s="66" t="s">
        <v>84</v>
      </c>
      <c r="B101" s="76" t="s">
        <v>162</v>
      </c>
      <c r="C101" s="68" t="s">
        <v>253</v>
      </c>
      <c r="D101" s="69" t="s">
        <v>254</v>
      </c>
      <c r="E101" s="70">
        <v>1.0149999999999999</v>
      </c>
      <c r="F101" s="71" t="s">
        <v>160</v>
      </c>
      <c r="G101" s="72"/>
      <c r="H101" s="72"/>
      <c r="I101" s="72">
        <f>ROUND(E101*G101,2)</f>
        <v>0</v>
      </c>
      <c r="J101" s="72">
        <f>ROUND(E101*G101,2)</f>
        <v>0</v>
      </c>
      <c r="K101" s="73">
        <v>0.17</v>
      </c>
      <c r="L101" s="73">
        <f>E101*K101</f>
        <v>0.17255000000000001</v>
      </c>
      <c r="M101" s="70"/>
      <c r="N101" s="70">
        <f>E101*M101</f>
        <v>0</v>
      </c>
      <c r="O101" s="71"/>
      <c r="P101" s="71" t="s">
        <v>89</v>
      </c>
      <c r="Q101" s="70"/>
      <c r="R101" s="70"/>
      <c r="S101" s="70"/>
      <c r="T101" s="74"/>
      <c r="U101" s="74"/>
      <c r="V101" s="74" t="s">
        <v>69</v>
      </c>
      <c r="W101" s="75"/>
      <c r="X101" s="68" t="s">
        <v>253</v>
      </c>
      <c r="Y101" s="68" t="s">
        <v>253</v>
      </c>
      <c r="Z101" s="71" t="s">
        <v>250</v>
      </c>
      <c r="AA101" s="68" t="s">
        <v>89</v>
      </c>
      <c r="AB101" s="71"/>
      <c r="AC101" s="71"/>
      <c r="AD101" s="71"/>
      <c r="AE101" s="71"/>
      <c r="AF101" s="71"/>
      <c r="AG101" s="71"/>
      <c r="AH101" s="71"/>
      <c r="AJ101" s="4" t="s">
        <v>167</v>
      </c>
      <c r="AK101" s="4" t="s">
        <v>93</v>
      </c>
    </row>
    <row r="102" spans="1:37">
      <c r="A102" s="66"/>
      <c r="B102" s="76"/>
      <c r="C102" s="68"/>
      <c r="D102" s="77" t="s">
        <v>247</v>
      </c>
      <c r="E102" s="78"/>
      <c r="F102" s="79"/>
      <c r="G102" s="80"/>
      <c r="H102" s="80"/>
      <c r="I102" s="80"/>
      <c r="J102" s="80"/>
      <c r="K102" s="81"/>
      <c r="L102" s="81"/>
      <c r="M102" s="78"/>
      <c r="N102" s="78"/>
      <c r="O102" s="79"/>
      <c r="P102" s="79"/>
      <c r="Q102" s="78"/>
      <c r="R102" s="78"/>
      <c r="S102" s="78"/>
      <c r="T102" s="82"/>
      <c r="U102" s="82"/>
      <c r="V102" s="82" t="s">
        <v>0</v>
      </c>
      <c r="W102" s="83"/>
      <c r="X102" s="79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</row>
    <row r="103" spans="1:37">
      <c r="A103" s="66" t="s">
        <v>84</v>
      </c>
      <c r="B103" s="76" t="s">
        <v>162</v>
      </c>
      <c r="C103" s="68" t="s">
        <v>255</v>
      </c>
      <c r="D103" s="69" t="s">
        <v>256</v>
      </c>
      <c r="E103" s="70">
        <v>1.0149999999999999</v>
      </c>
      <c r="F103" s="71" t="s">
        <v>160</v>
      </c>
      <c r="G103" s="72"/>
      <c r="H103" s="72"/>
      <c r="I103" s="72">
        <f>ROUND(E103*G103,2)</f>
        <v>0</v>
      </c>
      <c r="J103" s="72">
        <f>ROUND(E103*G103,2)</f>
        <v>0</v>
      </c>
      <c r="K103" s="73">
        <v>0.06</v>
      </c>
      <c r="L103" s="73">
        <f>E103*K103</f>
        <v>6.0899999999999989E-2</v>
      </c>
      <c r="M103" s="70"/>
      <c r="N103" s="70">
        <f>E103*M103</f>
        <v>0</v>
      </c>
      <c r="O103" s="71"/>
      <c r="P103" s="71" t="s">
        <v>89</v>
      </c>
      <c r="Q103" s="70"/>
      <c r="R103" s="70"/>
      <c r="S103" s="70"/>
      <c r="T103" s="74"/>
      <c r="U103" s="74"/>
      <c r="V103" s="74" t="s">
        <v>69</v>
      </c>
      <c r="W103" s="75"/>
      <c r="X103" s="68" t="s">
        <v>255</v>
      </c>
      <c r="Y103" s="68" t="s">
        <v>255</v>
      </c>
      <c r="Z103" s="71" t="s">
        <v>250</v>
      </c>
      <c r="AA103" s="68" t="s">
        <v>89</v>
      </c>
      <c r="AB103" s="71"/>
      <c r="AC103" s="71"/>
      <c r="AD103" s="71"/>
      <c r="AE103" s="71"/>
      <c r="AF103" s="71"/>
      <c r="AG103" s="71"/>
      <c r="AH103" s="71"/>
      <c r="AJ103" s="4" t="s">
        <v>167</v>
      </c>
      <c r="AK103" s="4" t="s">
        <v>93</v>
      </c>
    </row>
    <row r="104" spans="1:37">
      <c r="A104" s="66"/>
      <c r="B104" s="76"/>
      <c r="C104" s="68"/>
      <c r="D104" s="77" t="s">
        <v>247</v>
      </c>
      <c r="E104" s="78"/>
      <c r="F104" s="79"/>
      <c r="G104" s="80"/>
      <c r="H104" s="80"/>
      <c r="I104" s="80"/>
      <c r="J104" s="80"/>
      <c r="K104" s="81"/>
      <c r="L104" s="81"/>
      <c r="M104" s="78"/>
      <c r="N104" s="78"/>
      <c r="O104" s="79"/>
      <c r="P104" s="79"/>
      <c r="Q104" s="78"/>
      <c r="R104" s="78"/>
      <c r="S104" s="78"/>
      <c r="T104" s="82"/>
      <c r="U104" s="82"/>
      <c r="V104" s="82" t="s">
        <v>0</v>
      </c>
      <c r="W104" s="83"/>
      <c r="X104" s="79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</row>
    <row r="105" spans="1:37">
      <c r="A105" s="66"/>
      <c r="B105" s="76"/>
      <c r="C105" s="68"/>
      <c r="D105" s="84" t="s">
        <v>257</v>
      </c>
      <c r="E105" s="85">
        <f>J105</f>
        <v>0</v>
      </c>
      <c r="F105" s="71"/>
      <c r="G105" s="72"/>
      <c r="H105" s="85">
        <f>SUM(H67:H104)</f>
        <v>0</v>
      </c>
      <c r="I105" s="85">
        <f>SUM(I67:I104)</f>
        <v>0</v>
      </c>
      <c r="J105" s="85">
        <f>SUM(J67:J104)</f>
        <v>0</v>
      </c>
      <c r="K105" s="73"/>
      <c r="L105" s="86">
        <f>SUM(L67:L104)</f>
        <v>1.3958772699999999</v>
      </c>
      <c r="M105" s="70"/>
      <c r="N105" s="87">
        <f>SUM(N67:N104)</f>
        <v>0</v>
      </c>
      <c r="O105" s="71"/>
      <c r="P105" s="71"/>
      <c r="Q105" s="70"/>
      <c r="R105" s="70"/>
      <c r="S105" s="70"/>
      <c r="T105" s="74"/>
      <c r="U105" s="74"/>
      <c r="V105" s="74"/>
      <c r="W105" s="75">
        <f>SUM(W67:W104)</f>
        <v>0</v>
      </c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</row>
    <row r="106" spans="1:37">
      <c r="A106" s="66"/>
      <c r="B106" s="76"/>
      <c r="C106" s="68"/>
      <c r="D106" s="69"/>
      <c r="E106" s="70"/>
      <c r="F106" s="71"/>
      <c r="G106" s="72"/>
      <c r="H106" s="72"/>
      <c r="I106" s="72"/>
      <c r="J106" s="72"/>
      <c r="K106" s="73"/>
      <c r="L106" s="73"/>
      <c r="M106" s="70"/>
      <c r="N106" s="70"/>
      <c r="O106" s="71"/>
      <c r="P106" s="71"/>
      <c r="Q106" s="70"/>
      <c r="R106" s="70"/>
      <c r="S106" s="70"/>
      <c r="T106" s="74"/>
      <c r="U106" s="74"/>
      <c r="V106" s="74"/>
      <c r="W106" s="75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</row>
    <row r="107" spans="1:37">
      <c r="A107" s="66"/>
      <c r="B107" s="68" t="s">
        <v>258</v>
      </c>
      <c r="C107" s="68"/>
      <c r="D107" s="69"/>
      <c r="E107" s="70"/>
      <c r="F107" s="71"/>
      <c r="G107" s="72"/>
      <c r="H107" s="72"/>
      <c r="I107" s="72"/>
      <c r="J107" s="72"/>
      <c r="K107" s="73"/>
      <c r="L107" s="73"/>
      <c r="M107" s="70"/>
      <c r="N107" s="70"/>
      <c r="O107" s="71"/>
      <c r="P107" s="71"/>
      <c r="Q107" s="70"/>
      <c r="R107" s="70"/>
      <c r="S107" s="70"/>
      <c r="T107" s="74"/>
      <c r="U107" s="74"/>
      <c r="V107" s="74"/>
      <c r="W107" s="75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</row>
    <row r="108" spans="1:37" ht="25.5">
      <c r="A108" s="66" t="s">
        <v>84</v>
      </c>
      <c r="B108" s="76" t="s">
        <v>85</v>
      </c>
      <c r="C108" s="68" t="s">
        <v>259</v>
      </c>
      <c r="D108" s="69" t="s">
        <v>260</v>
      </c>
      <c r="E108" s="70">
        <v>59.652000000000001</v>
      </c>
      <c r="F108" s="71" t="s">
        <v>261</v>
      </c>
      <c r="G108" s="72"/>
      <c r="H108" s="72">
        <f>ROUND(E108*G108,2)</f>
        <v>0</v>
      </c>
      <c r="I108" s="72"/>
      <c r="J108" s="72">
        <f>ROUND(E108*G108,2)</f>
        <v>0</v>
      </c>
      <c r="K108" s="73"/>
      <c r="L108" s="73">
        <f>E108*K108</f>
        <v>0</v>
      </c>
      <c r="M108" s="70"/>
      <c r="N108" s="70">
        <f>E108*M108</f>
        <v>0</v>
      </c>
      <c r="O108" s="71"/>
      <c r="P108" s="71" t="s">
        <v>89</v>
      </c>
      <c r="Q108" s="70"/>
      <c r="R108" s="70"/>
      <c r="S108" s="70"/>
      <c r="T108" s="74"/>
      <c r="U108" s="74"/>
      <c r="V108" s="74" t="s">
        <v>70</v>
      </c>
      <c r="W108" s="75"/>
      <c r="X108" s="68" t="s">
        <v>259</v>
      </c>
      <c r="Y108" s="68" t="s">
        <v>259</v>
      </c>
      <c r="Z108" s="71" t="s">
        <v>161</v>
      </c>
      <c r="AA108" s="71"/>
      <c r="AB108" s="71"/>
      <c r="AC108" s="71"/>
      <c r="AD108" s="71"/>
      <c r="AE108" s="71"/>
      <c r="AF108" s="71"/>
      <c r="AG108" s="71"/>
      <c r="AH108" s="71"/>
      <c r="AJ108" s="4" t="s">
        <v>92</v>
      </c>
      <c r="AK108" s="4" t="s">
        <v>93</v>
      </c>
    </row>
    <row r="109" spans="1:37">
      <c r="A109" s="66"/>
      <c r="B109" s="76"/>
      <c r="C109" s="68"/>
      <c r="D109" s="84" t="s">
        <v>262</v>
      </c>
      <c r="E109" s="85">
        <f>J109</f>
        <v>0</v>
      </c>
      <c r="F109" s="71"/>
      <c r="G109" s="72"/>
      <c r="H109" s="85">
        <f>SUM(H107:H108)</f>
        <v>0</v>
      </c>
      <c r="I109" s="85">
        <f>SUM(I107:I108)</f>
        <v>0</v>
      </c>
      <c r="J109" s="85">
        <f>SUM(J107:J108)</f>
        <v>0</v>
      </c>
      <c r="K109" s="73"/>
      <c r="L109" s="86">
        <f>SUM(L107:L108)</f>
        <v>0</v>
      </c>
      <c r="M109" s="70"/>
      <c r="N109" s="87">
        <f>SUM(N107:N108)</f>
        <v>0</v>
      </c>
      <c r="O109" s="71"/>
      <c r="P109" s="71"/>
      <c r="Q109" s="70"/>
      <c r="R109" s="70"/>
      <c r="S109" s="70"/>
      <c r="T109" s="74"/>
      <c r="U109" s="74"/>
      <c r="V109" s="74"/>
      <c r="W109" s="75">
        <f>SUM(W107:W108)</f>
        <v>0</v>
      </c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</row>
    <row r="110" spans="1:37">
      <c r="A110" s="66"/>
      <c r="B110" s="76"/>
      <c r="C110" s="68"/>
      <c r="D110" s="69"/>
      <c r="E110" s="70"/>
      <c r="F110" s="71"/>
      <c r="G110" s="72"/>
      <c r="H110" s="72"/>
      <c r="I110" s="72"/>
      <c r="J110" s="72"/>
      <c r="K110" s="73"/>
      <c r="L110" s="73"/>
      <c r="M110" s="70"/>
      <c r="N110" s="70"/>
      <c r="O110" s="71"/>
      <c r="P110" s="71"/>
      <c r="Q110" s="70"/>
      <c r="R110" s="70"/>
      <c r="S110" s="70"/>
      <c r="T110" s="74"/>
      <c r="U110" s="74"/>
      <c r="V110" s="74"/>
      <c r="W110" s="75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</row>
    <row r="111" spans="1:37">
      <c r="A111" s="66"/>
      <c r="B111" s="76"/>
      <c r="C111" s="68"/>
      <c r="D111" s="84" t="s">
        <v>263</v>
      </c>
      <c r="E111" s="85">
        <f>J111</f>
        <v>0</v>
      </c>
      <c r="F111" s="71"/>
      <c r="G111" s="72"/>
      <c r="H111" s="85">
        <f>+H47+H54+H65+H105+H109</f>
        <v>0</v>
      </c>
      <c r="I111" s="85">
        <f>+I47+I54+I65+I105+I109</f>
        <v>0</v>
      </c>
      <c r="J111" s="85">
        <f>+J47+J54+J65+J105+J109</f>
        <v>0</v>
      </c>
      <c r="K111" s="73"/>
      <c r="L111" s="86">
        <f>+L47+L54+L65+L105+L109</f>
        <v>59.652460680000004</v>
      </c>
      <c r="M111" s="70"/>
      <c r="N111" s="87">
        <f>+N47+N54+N65+N105+N109</f>
        <v>0</v>
      </c>
      <c r="O111" s="71"/>
      <c r="P111" s="71"/>
      <c r="Q111" s="70"/>
      <c r="R111" s="70"/>
      <c r="S111" s="70"/>
      <c r="T111" s="74"/>
      <c r="U111" s="74"/>
      <c r="V111" s="74"/>
      <c r="W111" s="75">
        <f>+W47+W54+W65+W105+W109</f>
        <v>0</v>
      </c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</row>
    <row r="112" spans="1:37">
      <c r="A112" s="66"/>
      <c r="B112" s="76"/>
      <c r="C112" s="68"/>
      <c r="D112" s="69"/>
      <c r="E112" s="70"/>
      <c r="F112" s="71"/>
      <c r="G112" s="72"/>
      <c r="H112" s="72"/>
      <c r="I112" s="72"/>
      <c r="J112" s="72"/>
      <c r="K112" s="73"/>
      <c r="L112" s="73"/>
      <c r="M112" s="70"/>
      <c r="N112" s="70"/>
      <c r="O112" s="71"/>
      <c r="P112" s="71"/>
      <c r="Q112" s="70"/>
      <c r="R112" s="70"/>
      <c r="S112" s="70"/>
      <c r="T112" s="74"/>
      <c r="U112" s="74"/>
      <c r="V112" s="74"/>
      <c r="W112" s="75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</row>
    <row r="113" spans="1:34">
      <c r="A113" s="66"/>
      <c r="B113" s="76"/>
      <c r="C113" s="68"/>
      <c r="D113" s="88" t="s">
        <v>264</v>
      </c>
      <c r="E113" s="85">
        <f>J113</f>
        <v>0</v>
      </c>
      <c r="F113" s="71"/>
      <c r="G113" s="72"/>
      <c r="H113" s="85">
        <f>+H111</f>
        <v>0</v>
      </c>
      <c r="I113" s="85">
        <f>+I111</f>
        <v>0</v>
      </c>
      <c r="J113" s="85">
        <f>+J111</f>
        <v>0</v>
      </c>
      <c r="K113" s="73"/>
      <c r="L113" s="86">
        <f>+L111</f>
        <v>59.652460680000004</v>
      </c>
      <c r="M113" s="70"/>
      <c r="N113" s="87">
        <f>+N111</f>
        <v>0</v>
      </c>
      <c r="O113" s="71"/>
      <c r="P113" s="71"/>
      <c r="Q113" s="70"/>
      <c r="R113" s="70"/>
      <c r="S113" s="70"/>
      <c r="T113" s="74"/>
      <c r="U113" s="74"/>
      <c r="V113" s="74"/>
      <c r="W113" s="75">
        <f>+W111</f>
        <v>0</v>
      </c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2</v>
      </c>
      <c r="B1" s="15"/>
      <c r="C1" s="15"/>
      <c r="D1" s="16" t="s">
        <v>265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13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 t="s">
        <v>76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65</v>
      </c>
      <c r="B9" s="20" t="s">
        <v>66</v>
      </c>
      <c r="C9" s="20" t="s">
        <v>67</v>
      </c>
      <c r="D9" s="21" t="s">
        <v>68</v>
      </c>
      <c r="F9" s="4" t="s">
        <v>266</v>
      </c>
    </row>
    <row r="10" spans="1:6">
      <c r="A10" s="22"/>
      <c r="B10" s="22"/>
      <c r="C10" s="23"/>
      <c r="D10" s="24"/>
    </row>
    <row r="12" spans="1:6">
      <c r="A12" s="12" t="s">
        <v>267</v>
      </c>
      <c r="B12" s="12" t="s">
        <v>267</v>
      </c>
      <c r="C12" s="12" t="s">
        <v>267</v>
      </c>
      <c r="F12" s="4" t="s">
        <v>268</v>
      </c>
    </row>
    <row r="13" spans="1:6">
      <c r="A13" s="12" t="s">
        <v>267</v>
      </c>
      <c r="B13" s="12" t="s">
        <v>267</v>
      </c>
      <c r="C13" s="12" t="s">
        <v>267</v>
      </c>
      <c r="F13" s="4" t="s">
        <v>268</v>
      </c>
    </row>
    <row r="14" spans="1:6">
      <c r="A14" s="12" t="s">
        <v>267</v>
      </c>
      <c r="B14" s="12" t="s">
        <v>267</v>
      </c>
      <c r="C14" s="12" t="s">
        <v>267</v>
      </c>
      <c r="F14" s="4" t="s">
        <v>268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Milan</cp:lastModifiedBy>
  <cp:revision>0</cp:revision>
  <cp:lastPrinted>2021-11-23T19:08:40Z</cp:lastPrinted>
  <dcterms:created xsi:type="dcterms:W3CDTF">1999-04-06T07:39:00Z</dcterms:created>
  <dcterms:modified xsi:type="dcterms:W3CDTF">2022-04-08T04:44:00Z</dcterms:modified>
</cp:coreProperties>
</file>